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2015"/>
  </bookViews>
  <sheets>
    <sheet name="Лист1" sheetId="1" r:id="rId1"/>
    <sheet name="Лист2" sheetId="2" r:id="rId2"/>
    <sheet name="Лист3" sheetId="3" r:id="rId3"/>
    <sheet name="Лист4" sheetId="4" r:id="rId4"/>
  </sheets>
  <calcPr calcId="144525"/>
</workbook>
</file>

<file path=xl/calcChain.xml><?xml version="1.0" encoding="utf-8"?>
<calcChain xmlns="http://schemas.openxmlformats.org/spreadsheetml/2006/main">
  <c r="K31" i="1" l="1"/>
  <c r="K30" i="1"/>
  <c r="K29" i="1"/>
  <c r="K28" i="1"/>
  <c r="K27" i="1"/>
  <c r="K26" i="1"/>
  <c r="K25" i="1"/>
  <c r="K24" i="1"/>
  <c r="K21" i="1"/>
  <c r="K20" i="1"/>
  <c r="K19" i="1"/>
  <c r="K16" i="1"/>
  <c r="K15" i="1"/>
  <c r="K13" i="1"/>
  <c r="K9" i="1"/>
  <c r="K7" i="1"/>
  <c r="K4" i="1"/>
  <c r="H60" i="1"/>
  <c r="H55" i="1"/>
  <c r="H54" i="1"/>
  <c r="H48" i="1"/>
  <c r="H47" i="1"/>
  <c r="H41" i="1"/>
  <c r="H40" i="1"/>
  <c r="H39" i="1"/>
  <c r="H37" i="1"/>
  <c r="H36" i="1"/>
  <c r="H32" i="1"/>
  <c r="H31" i="1"/>
  <c r="H30" i="1"/>
  <c r="H29" i="1"/>
  <c r="H28" i="1"/>
  <c r="H27" i="1"/>
  <c r="H25" i="1"/>
  <c r="H24" i="1"/>
  <c r="H23" i="1"/>
  <c r="H22" i="1"/>
  <c r="H19" i="1"/>
  <c r="H18" i="1"/>
  <c r="H17" i="1"/>
  <c r="H15" i="1"/>
  <c r="H12" i="1"/>
  <c r="H10" i="1"/>
  <c r="H8" i="1"/>
  <c r="H6" i="1"/>
  <c r="H3" i="1"/>
  <c r="J4" i="3"/>
  <c r="I6" i="3"/>
  <c r="I3" i="3"/>
  <c r="I5" i="3"/>
  <c r="F36" i="1" l="1"/>
  <c r="F34" i="1"/>
  <c r="F32" i="1"/>
  <c r="F31" i="1"/>
  <c r="F30" i="1"/>
  <c r="F29" i="1"/>
  <c r="F28" i="1"/>
  <c r="F27" i="1"/>
  <c r="F26" i="1"/>
  <c r="F25" i="1"/>
  <c r="F24" i="1"/>
  <c r="F20" i="1"/>
  <c r="F22" i="1"/>
  <c r="F21" i="1"/>
  <c r="F19" i="1"/>
  <c r="F11" i="1" l="1"/>
  <c r="F10" i="1"/>
  <c r="F7" i="1"/>
  <c r="D47" i="1"/>
  <c r="D48" i="1"/>
  <c r="D46" i="1"/>
  <c r="D45" i="1"/>
  <c r="D42" i="1"/>
  <c r="D37" i="1"/>
  <c r="D36" i="1"/>
  <c r="B28" i="1" l="1"/>
  <c r="B26" i="1"/>
  <c r="C4" i="2"/>
  <c r="D4" i="2"/>
  <c r="E4" i="2"/>
  <c r="F4" i="2"/>
  <c r="G4" i="2"/>
  <c r="H4" i="2"/>
  <c r="I4" i="2"/>
  <c r="B4" i="2"/>
  <c r="J4" i="2"/>
  <c r="K24" i="2"/>
  <c r="B4" i="1" l="1"/>
  <c r="J24" i="2"/>
  <c r="C24" i="2"/>
  <c r="D24" i="2"/>
  <c r="E24" i="2"/>
  <c r="F24" i="2"/>
  <c r="G24" i="2"/>
  <c r="H24" i="2"/>
  <c r="I24" i="2"/>
  <c r="B24" i="2"/>
  <c r="J25" i="2"/>
  <c r="C25" i="2"/>
  <c r="D25" i="2"/>
  <c r="E25" i="2"/>
  <c r="F25" i="2"/>
  <c r="G25" i="2"/>
  <c r="H25" i="2"/>
  <c r="I25" i="2"/>
  <c r="B25" i="2"/>
  <c r="M59" i="1" l="1"/>
  <c r="M55" i="1"/>
  <c r="M39" i="1"/>
  <c r="M30" i="1"/>
  <c r="M26" i="1"/>
  <c r="M10" i="1"/>
  <c r="M8" i="1"/>
  <c r="M51" i="1" l="1"/>
  <c r="M50" i="1"/>
  <c r="M49" i="1"/>
  <c r="M31" i="1"/>
  <c r="M27" i="1"/>
  <c r="K3" i="1"/>
  <c r="H9" i="1"/>
  <c r="B5" i="4" s="1"/>
  <c r="E7" i="4"/>
  <c r="H35" i="1"/>
  <c r="H5" i="3"/>
  <c r="E6" i="3"/>
  <c r="H4" i="3"/>
  <c r="H3" i="3"/>
  <c r="F4" i="3"/>
  <c r="F3" i="3"/>
  <c r="E3" i="3"/>
  <c r="D3" i="3"/>
  <c r="M37" i="1" l="1"/>
  <c r="E6" i="4" l="1"/>
  <c r="K6" i="3" l="1"/>
  <c r="D20" i="1" l="1"/>
  <c r="D5" i="1"/>
  <c r="K25" i="2"/>
  <c r="D33" i="1" l="1"/>
  <c r="E3" i="4"/>
  <c r="F13" i="1"/>
  <c r="D39" i="1"/>
  <c r="D35" i="1"/>
  <c r="D38" i="1" l="1"/>
  <c r="D40" i="1" l="1"/>
  <c r="D4" i="3"/>
  <c r="D41" i="1"/>
  <c r="K2" i="2"/>
  <c r="K3" i="2"/>
  <c r="D8" i="1"/>
  <c r="D3" i="1"/>
  <c r="D4" i="1"/>
  <c r="B23" i="1"/>
  <c r="B24" i="1" s="1"/>
  <c r="B25" i="1" s="1"/>
  <c r="B2" i="1"/>
  <c r="B3" i="1"/>
  <c r="E4" i="3" l="1"/>
  <c r="F9" i="1"/>
  <c r="F12" i="1" s="1"/>
  <c r="D5" i="3" s="1"/>
  <c r="D43" i="1"/>
  <c r="D44" i="1" s="1"/>
  <c r="B4" i="3" s="1"/>
  <c r="B27" i="1"/>
  <c r="B30" i="1"/>
  <c r="B31" i="1" s="1"/>
  <c r="B32" i="1" s="1"/>
  <c r="D21" i="1" s="1"/>
  <c r="B5" i="1"/>
  <c r="F14" i="1" l="1"/>
  <c r="D28" i="1"/>
  <c r="K3" i="3" s="1"/>
  <c r="F2" i="1"/>
  <c r="H6" i="3"/>
  <c r="F3" i="1"/>
  <c r="K5" i="3" s="1"/>
  <c r="D29" i="1"/>
  <c r="K4" i="3" s="1"/>
  <c r="B12" i="1"/>
  <c r="B29" i="1"/>
  <c r="F4" i="1" l="1"/>
  <c r="B8" i="1"/>
  <c r="B6" i="1"/>
  <c r="B11" i="1" s="1"/>
  <c r="F15" i="1"/>
  <c r="D31" i="1"/>
  <c r="F5" i="1"/>
  <c r="F6" i="1" s="1"/>
  <c r="F8" i="1" s="1"/>
  <c r="D30" i="1"/>
  <c r="K4" i="2"/>
  <c r="E5" i="3" l="1"/>
  <c r="F16" i="1"/>
  <c r="D32" i="1"/>
  <c r="D34" i="1" s="1"/>
  <c r="B7" i="1"/>
  <c r="B6" i="3" l="1"/>
  <c r="F17" i="1"/>
  <c r="F18" i="1" s="1"/>
  <c r="B10" i="1"/>
  <c r="B9" i="1"/>
  <c r="B5" i="3" l="1"/>
  <c r="M28" i="1"/>
  <c r="M42" i="1" s="1"/>
  <c r="B13" i="1"/>
  <c r="B18" i="1" s="1"/>
  <c r="F35" i="1" l="1"/>
  <c r="B17" i="1"/>
  <c r="B15" i="1"/>
  <c r="B16" i="1"/>
  <c r="B14" i="1"/>
  <c r="B33" i="1" s="1"/>
  <c r="H20" i="1" l="1"/>
  <c r="B34" i="1"/>
  <c r="B35" i="1" s="1"/>
  <c r="B19" i="1"/>
  <c r="B17" i="2"/>
  <c r="C17" i="2" s="1"/>
  <c r="D17" i="2" s="1"/>
  <c r="B8" i="2"/>
  <c r="C8" i="2" s="1"/>
  <c r="D8" i="2" s="1"/>
  <c r="B12" i="2"/>
  <c r="C12" i="2" s="1"/>
  <c r="E12" i="2" s="1"/>
  <c r="B9" i="2"/>
  <c r="C9" i="2" s="1"/>
  <c r="D9" i="2" s="1"/>
  <c r="B13" i="2"/>
  <c r="C13" i="2" s="1"/>
  <c r="E13" i="2" s="1"/>
  <c r="B19" i="2"/>
  <c r="C19" i="2" s="1"/>
  <c r="B10" i="2"/>
  <c r="C10" i="2" s="1"/>
  <c r="B20" i="2"/>
  <c r="C20" i="2" s="1"/>
  <c r="B11" i="2"/>
  <c r="C11" i="2" s="1"/>
  <c r="D12" i="2" l="1"/>
  <c r="G4" i="3"/>
  <c r="G3" i="3"/>
  <c r="H56" i="1"/>
  <c r="M11" i="1"/>
  <c r="M29" i="1"/>
  <c r="M60" i="1"/>
  <c r="M56" i="1"/>
  <c r="M19" i="1"/>
  <c r="B16" i="2"/>
  <c r="C16" i="2" s="1"/>
  <c r="D16" i="2" s="1"/>
  <c r="B15" i="2"/>
  <c r="C15" i="2" s="1"/>
  <c r="E15" i="2" s="1"/>
  <c r="B14" i="2"/>
  <c r="C14" i="2" s="1"/>
  <c r="B21" i="2"/>
  <c r="C21" i="2" s="1"/>
  <c r="E21" i="2" s="1"/>
  <c r="B18" i="2"/>
  <c r="C18" i="2" s="1"/>
  <c r="D18" i="2" s="1"/>
  <c r="B7" i="2"/>
  <c r="C7" i="2" s="1"/>
  <c r="E17" i="2"/>
  <c r="E18" i="2"/>
  <c r="D13" i="2"/>
  <c r="E8" i="2"/>
  <c r="E9" i="2"/>
  <c r="D20" i="2"/>
  <c r="E20" i="2"/>
  <c r="D14" i="2"/>
  <c r="E14" i="2"/>
  <c r="E16" i="2"/>
  <c r="D15" i="2"/>
  <c r="E10" i="2"/>
  <c r="D10" i="2"/>
  <c r="D11" i="2"/>
  <c r="E11" i="2"/>
  <c r="E19" i="2"/>
  <c r="D19" i="2"/>
  <c r="H26" i="1" l="1"/>
  <c r="I4" i="3"/>
  <c r="E7" i="2"/>
  <c r="D7" i="2"/>
  <c r="M34" i="1"/>
  <c r="M32" i="1"/>
  <c r="M43" i="1"/>
  <c r="G6" i="3"/>
  <c r="D21" i="2"/>
  <c r="M17" i="1"/>
  <c r="M21" i="1"/>
  <c r="M15" i="1"/>
  <c r="M13" i="1"/>
  <c r="M66" i="1"/>
  <c r="M64" i="1"/>
  <c r="E5" i="4" l="1"/>
  <c r="G5" i="3"/>
  <c r="E9" i="4" l="1"/>
  <c r="E4" i="4"/>
  <c r="H57" i="1" l="1"/>
  <c r="H58" i="1" s="1"/>
  <c r="E8" i="4" s="1"/>
  <c r="E10" i="4" s="1"/>
  <c r="M36" i="1" l="1"/>
  <c r="M38" i="1" s="1"/>
  <c r="M40" i="1" s="1"/>
  <c r="M41" i="1" s="1"/>
  <c r="M45" i="1" s="1"/>
  <c r="B4" i="4"/>
  <c r="B3" i="4"/>
  <c r="F3" i="4"/>
  <c r="F9" i="4"/>
  <c r="F4" i="4"/>
  <c r="F8" i="4"/>
  <c r="F7" i="4"/>
  <c r="F6" i="4"/>
  <c r="F5" i="4"/>
  <c r="M47" i="1" l="1"/>
  <c r="M54" i="1" s="1"/>
  <c r="M57" i="1" s="1"/>
  <c r="M68" i="1" s="1"/>
  <c r="B10" i="4"/>
  <c r="C3" i="4" s="1"/>
  <c r="M62" i="1"/>
  <c r="H59" i="1" l="1"/>
  <c r="C5" i="4"/>
  <c r="C4" i="4"/>
  <c r="H61" i="1"/>
</calcChain>
</file>

<file path=xl/sharedStrings.xml><?xml version="1.0" encoding="utf-8"?>
<sst xmlns="http://schemas.openxmlformats.org/spreadsheetml/2006/main" count="353" uniqueCount="322">
  <si>
    <r>
      <t>СО</t>
    </r>
    <r>
      <rPr>
        <vertAlign val="subscript"/>
        <sz val="12"/>
        <color rgb="FF000000"/>
        <rFont val="Calibri"/>
        <family val="2"/>
        <charset val="204"/>
      </rPr>
      <t>2</t>
    </r>
    <r>
      <rPr>
        <vertAlign val="superscript"/>
        <sz val="12"/>
        <color rgb="FF000000"/>
        <rFont val="Calibri"/>
        <family val="2"/>
        <charset val="204"/>
      </rPr>
      <t>Р</t>
    </r>
  </si>
  <si>
    <r>
      <t>СО</t>
    </r>
    <r>
      <rPr>
        <vertAlign val="superscript"/>
        <sz val="12"/>
        <color rgb="FF000000"/>
        <rFont val="Calibri"/>
        <family val="2"/>
        <charset val="204"/>
      </rPr>
      <t>Р</t>
    </r>
  </si>
  <si>
    <r>
      <t>Н</t>
    </r>
    <r>
      <rPr>
        <vertAlign val="subscript"/>
        <sz val="12"/>
        <color rgb="FF000000"/>
        <rFont val="Calibri"/>
        <family val="2"/>
        <charset val="204"/>
      </rPr>
      <t>2</t>
    </r>
    <r>
      <rPr>
        <vertAlign val="superscript"/>
        <sz val="12"/>
        <color rgb="FF000000"/>
        <rFont val="Calibri"/>
        <family val="2"/>
        <charset val="204"/>
      </rPr>
      <t>Р</t>
    </r>
  </si>
  <si>
    <r>
      <t>N</t>
    </r>
    <r>
      <rPr>
        <vertAlign val="subscript"/>
        <sz val="12"/>
        <color rgb="FF000000"/>
        <rFont val="Calibri"/>
        <family val="2"/>
        <charset val="204"/>
      </rPr>
      <t>2</t>
    </r>
    <r>
      <rPr>
        <vertAlign val="superscript"/>
        <sz val="12"/>
        <color rgb="FF000000"/>
        <rFont val="Calibri"/>
        <family val="2"/>
        <charset val="204"/>
      </rPr>
      <t>Р</t>
    </r>
  </si>
  <si>
    <r>
      <t>CH</t>
    </r>
    <r>
      <rPr>
        <vertAlign val="subscript"/>
        <sz val="12"/>
        <color rgb="FF000000"/>
        <rFont val="Calibri"/>
        <family val="2"/>
        <charset val="204"/>
      </rPr>
      <t>4</t>
    </r>
    <r>
      <rPr>
        <vertAlign val="superscript"/>
        <sz val="12"/>
        <color rgb="FF000000"/>
        <rFont val="Calibri"/>
        <family val="2"/>
        <charset val="204"/>
      </rPr>
      <t>Р</t>
    </r>
  </si>
  <si>
    <r>
      <t>C</t>
    </r>
    <r>
      <rPr>
        <vertAlign val="subscript"/>
        <sz val="12"/>
        <color rgb="FF000000"/>
        <rFont val="Calibri"/>
        <family val="2"/>
        <charset val="204"/>
      </rPr>
      <t>2</t>
    </r>
    <r>
      <rPr>
        <sz val="12"/>
        <color rgb="FF000000"/>
        <rFont val="Calibri"/>
        <family val="2"/>
        <charset val="204"/>
      </rPr>
      <t>H</t>
    </r>
    <r>
      <rPr>
        <vertAlign val="subscript"/>
        <sz val="12"/>
        <color rgb="FF000000"/>
        <rFont val="Calibri"/>
        <family val="2"/>
        <charset val="204"/>
      </rPr>
      <t>4</t>
    </r>
    <r>
      <rPr>
        <vertAlign val="superscript"/>
        <sz val="12"/>
        <color rgb="FF000000"/>
        <rFont val="Calibri"/>
        <family val="2"/>
        <charset val="204"/>
      </rPr>
      <t>Р</t>
    </r>
  </si>
  <si>
    <r>
      <t>O</t>
    </r>
    <r>
      <rPr>
        <vertAlign val="subscript"/>
        <sz val="12"/>
        <color rgb="FF000000"/>
        <rFont val="Calibri"/>
        <family val="2"/>
        <charset val="204"/>
      </rPr>
      <t>2</t>
    </r>
    <r>
      <rPr>
        <vertAlign val="superscript"/>
        <sz val="12"/>
        <color rgb="FF000000"/>
        <rFont val="Calibri"/>
        <family val="2"/>
        <charset val="204"/>
      </rPr>
      <t>Р</t>
    </r>
  </si>
  <si>
    <r>
      <t>H</t>
    </r>
    <r>
      <rPr>
        <vertAlign val="subscript"/>
        <sz val="12"/>
        <color rgb="FF000000"/>
        <rFont val="Calibri"/>
        <family val="2"/>
        <charset val="204"/>
      </rPr>
      <t>2</t>
    </r>
    <r>
      <rPr>
        <sz val="12"/>
        <color rgb="FF000000"/>
        <rFont val="Calibri"/>
        <family val="2"/>
        <charset val="204"/>
      </rPr>
      <t>S</t>
    </r>
    <r>
      <rPr>
        <vertAlign val="superscript"/>
        <sz val="12"/>
        <color rgb="FF000000"/>
        <rFont val="Calibri"/>
        <family val="2"/>
        <charset val="204"/>
      </rPr>
      <t>Р</t>
    </r>
  </si>
  <si>
    <r>
      <t>H</t>
    </r>
    <r>
      <rPr>
        <vertAlign val="subscript"/>
        <sz val="12"/>
        <color rgb="FF000000"/>
        <rFont val="Calibri"/>
        <family val="2"/>
        <charset val="204"/>
      </rPr>
      <t>2</t>
    </r>
    <r>
      <rPr>
        <sz val="12"/>
        <color rgb="FF000000"/>
        <rFont val="Calibri"/>
        <family val="2"/>
        <charset val="204"/>
      </rPr>
      <t>O</t>
    </r>
    <r>
      <rPr>
        <vertAlign val="superscript"/>
        <sz val="12"/>
        <color rgb="FF000000"/>
        <rFont val="Calibri"/>
        <family val="2"/>
        <charset val="204"/>
      </rPr>
      <t>Р</t>
    </r>
  </si>
  <si>
    <t>Сумма</t>
  </si>
  <si>
    <t>Газ</t>
  </si>
  <si>
    <t>Природный газ</t>
  </si>
  <si>
    <t>Коксовый газ</t>
  </si>
  <si>
    <t>x</t>
  </si>
  <si>
    <t>1-x</t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</si>
  <si>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 xml:space="preserve">н пг </t>
    </r>
    <r>
      <rPr>
        <vertAlign val="superscript"/>
        <sz val="11"/>
        <color rgb="FF000000"/>
        <rFont val="Calibri"/>
        <family val="2"/>
        <charset val="204"/>
        <scheme val="minor"/>
      </rPr>
      <t>р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</si>
  <si>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 xml:space="preserve">н кг </t>
    </r>
    <r>
      <rPr>
        <vertAlign val="superscript"/>
        <sz val="11"/>
        <color rgb="FF000000"/>
        <rFont val="Calibri"/>
        <family val="2"/>
        <charset val="204"/>
        <scheme val="minor"/>
      </rPr>
      <t>р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</si>
  <si>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0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</si>
  <si>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Д</t>
    </r>
  </si>
  <si>
    <r>
      <t>V</t>
    </r>
    <r>
      <rPr>
        <vertAlign val="subscript"/>
        <sz val="11"/>
        <color rgb="FF000000"/>
        <rFont val="Calibri"/>
        <family val="2"/>
        <charset val="204"/>
        <scheme val="minor"/>
      </rPr>
      <t>CO2</t>
    </r>
  </si>
  <si>
    <r>
      <t>V</t>
    </r>
    <r>
      <rPr>
        <vertAlign val="subscript"/>
        <sz val="11"/>
        <color rgb="FF000000"/>
        <rFont val="Calibri"/>
        <family val="2"/>
        <charset val="204"/>
        <scheme val="minor"/>
      </rPr>
      <t>N2</t>
    </r>
  </si>
  <si>
    <r>
      <t>V</t>
    </r>
    <r>
      <rPr>
        <vertAlign val="subscript"/>
        <sz val="11"/>
        <color rgb="FF000000"/>
        <rFont val="Calibri"/>
        <family val="2"/>
        <charset val="204"/>
        <scheme val="minor"/>
      </rPr>
      <t>H2O</t>
    </r>
  </si>
  <si>
    <r>
      <t>V</t>
    </r>
    <r>
      <rPr>
        <vertAlign val="subscript"/>
        <sz val="11"/>
        <color rgb="FF000000"/>
        <rFont val="Calibri"/>
        <family val="2"/>
        <charset val="204"/>
        <scheme val="minor"/>
      </rPr>
      <t>O2</t>
    </r>
  </si>
  <si>
    <r>
      <t>V</t>
    </r>
    <r>
      <rPr>
        <vertAlign val="subscript"/>
        <sz val="11"/>
        <color rgb="FF000000"/>
        <rFont val="Calibri"/>
        <family val="2"/>
        <charset val="204"/>
        <scheme val="minor"/>
      </rPr>
      <t>SO2</t>
    </r>
  </si>
  <si>
    <t>1 часть</t>
  </si>
  <si>
    <r>
      <t>V</t>
    </r>
    <r>
      <rPr>
        <vertAlign val="subscript"/>
        <sz val="11"/>
        <color rgb="FF000000"/>
        <rFont val="Calibri"/>
        <family val="2"/>
        <charset val="204"/>
        <scheme val="minor"/>
      </rPr>
      <t>Д</t>
    </r>
  </si>
  <si>
    <r>
      <t>CO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</si>
  <si>
    <r>
      <t>N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</si>
  <si>
    <r>
      <t>H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  <r>
      <rPr>
        <sz val="11"/>
        <color rgb="FF000000"/>
        <rFont val="Calibri"/>
        <family val="2"/>
        <charset val="204"/>
        <scheme val="minor"/>
      </rPr>
      <t>O</t>
    </r>
  </si>
  <si>
    <r>
      <t>O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</si>
  <si>
    <r>
      <t>SO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</si>
  <si>
    <r>
      <t>r</t>
    </r>
    <r>
      <rPr>
        <vertAlign val="subscript"/>
        <sz val="11"/>
        <color rgb="FF000000"/>
        <rFont val="Calibri"/>
        <family val="2"/>
        <charset val="204"/>
        <scheme val="minor"/>
      </rPr>
      <t>Д</t>
    </r>
  </si>
  <si>
    <t>2 часть</t>
  </si>
  <si>
    <t>L</t>
  </si>
  <si>
    <t>h</t>
  </si>
  <si>
    <t>В = H = R</t>
  </si>
  <si>
    <r>
      <t>t</t>
    </r>
    <r>
      <rPr>
        <vertAlign val="subscript"/>
        <sz val="12"/>
        <color rgb="FF000000"/>
        <rFont val="Calibri"/>
        <family val="2"/>
        <charset val="204"/>
        <scheme val="minor"/>
      </rPr>
      <t>r</t>
    </r>
  </si>
  <si>
    <r>
      <t>e</t>
    </r>
    <r>
      <rPr>
        <vertAlign val="subscript"/>
        <sz val="12"/>
        <color rgb="FF000000"/>
        <rFont val="Calibri"/>
        <family val="2"/>
        <charset val="204"/>
        <scheme val="minor"/>
      </rPr>
      <t>г</t>
    </r>
  </si>
  <si>
    <r>
      <t>С</t>
    </r>
    <r>
      <rPr>
        <vertAlign val="subscript"/>
        <sz val="12"/>
        <color rgb="FF000000"/>
        <rFont val="Calibri"/>
        <family val="2"/>
        <charset val="204"/>
        <scheme val="minor"/>
      </rPr>
      <t>гм</t>
    </r>
  </si>
  <si>
    <r>
      <t>С</t>
    </r>
    <r>
      <rPr>
        <vertAlign val="subscript"/>
        <sz val="12"/>
        <color rgb="FF000000"/>
        <rFont val="Calibri"/>
        <family val="2"/>
        <charset val="204"/>
        <scheme val="minor"/>
      </rPr>
      <t>км</t>
    </r>
  </si>
  <si>
    <t>K</t>
  </si>
  <si>
    <t>3 часть</t>
  </si>
  <si>
    <t>b</t>
  </si>
  <si>
    <t>E</t>
  </si>
  <si>
    <t>1 период, 1 интервал</t>
  </si>
  <si>
    <r>
      <t>s</t>
    </r>
    <r>
      <rPr>
        <vertAlign val="subscript"/>
        <sz val="11"/>
        <color rgb="FF000000"/>
        <rFont val="Calibri"/>
        <family val="2"/>
        <charset val="204"/>
        <scheme val="minor"/>
      </rPr>
      <t>В</t>
    </r>
  </si>
  <si>
    <r>
      <t>h</t>
    </r>
    <r>
      <rPr>
        <vertAlign val="subscript"/>
        <sz val="11"/>
        <color rgb="FF000000"/>
        <rFont val="Calibri"/>
        <family val="2"/>
        <charset val="204"/>
        <scheme val="minor"/>
      </rPr>
      <t>ср</t>
    </r>
  </si>
  <si>
    <r>
      <t>D</t>
    </r>
    <r>
      <rPr>
        <sz val="11"/>
        <color rgb="FF000000"/>
        <rFont val="Calibri"/>
        <family val="2"/>
        <charset val="204"/>
        <scheme val="minor"/>
      </rPr>
      <t>t</t>
    </r>
    <r>
      <rPr>
        <vertAlign val="subscript"/>
        <sz val="11"/>
        <color rgb="FF000000"/>
        <rFont val="Calibri"/>
        <family val="2"/>
        <charset val="204"/>
        <scheme val="minor"/>
      </rPr>
      <t>доп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</si>
  <si>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F</t>
    </r>
    <r>
      <rPr>
        <vertAlign val="subscript"/>
        <sz val="11"/>
        <color rgb="FF000000"/>
        <rFont val="Calibri"/>
        <family val="2"/>
        <charset val="204"/>
        <scheme val="minor"/>
      </rPr>
      <t>кл</t>
    </r>
  </si>
  <si>
    <r>
      <t>F</t>
    </r>
    <r>
      <rPr>
        <vertAlign val="subscript"/>
        <sz val="11"/>
        <color rgb="FF000000"/>
        <rFont val="Calibri"/>
        <family val="2"/>
        <charset val="204"/>
        <scheme val="minor"/>
      </rPr>
      <t>М</t>
    </r>
  </si>
  <si>
    <r>
      <t>V</t>
    </r>
    <r>
      <rPr>
        <vertAlign val="subscript"/>
        <sz val="11"/>
        <color rgb="FF000000"/>
        <rFont val="Calibri"/>
        <family val="2"/>
        <charset val="204"/>
        <scheme val="minor"/>
      </rPr>
      <t>пч</t>
    </r>
  </si>
  <si>
    <r>
      <t>V</t>
    </r>
    <r>
      <rPr>
        <vertAlign val="subscript"/>
        <sz val="11"/>
        <color rgb="FF000000"/>
        <rFont val="Calibri"/>
        <family val="2"/>
        <charset val="204"/>
        <scheme val="minor"/>
      </rPr>
      <t>м</t>
    </r>
  </si>
  <si>
    <r>
      <t>S</t>
    </r>
    <r>
      <rPr>
        <vertAlign val="subscript"/>
        <sz val="11"/>
        <color rgb="FF000000"/>
        <rFont val="Calibri"/>
        <family val="2"/>
        <charset val="204"/>
        <scheme val="minor"/>
      </rPr>
      <t>эф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</si>
  <si>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доп</t>
    </r>
  </si>
  <si>
    <r>
      <t>j</t>
    </r>
    <r>
      <rPr>
        <vertAlign val="subscript"/>
        <sz val="11"/>
        <color rgb="FF000000"/>
        <rFont val="Calibri"/>
        <family val="2"/>
        <charset val="204"/>
        <scheme val="minor"/>
      </rPr>
      <t>км</t>
    </r>
    <r>
      <rPr>
        <sz val="11"/>
        <color rgb="FF000000"/>
        <rFont val="Calibri"/>
        <family val="2"/>
        <charset val="204"/>
        <scheme val="minor"/>
      </rPr>
      <t xml:space="preserve"> = </t>
    </r>
    <r>
      <rPr>
        <sz val="11"/>
        <color rgb="FF000000"/>
        <rFont val="Symbol"/>
        <family val="1"/>
        <charset val="2"/>
      </rPr>
      <t>j</t>
    </r>
    <r>
      <rPr>
        <vertAlign val="subscript"/>
        <sz val="11"/>
        <color rgb="FF000000"/>
        <rFont val="Calibri"/>
        <family val="2"/>
        <charset val="204"/>
        <scheme val="minor"/>
      </rPr>
      <t>мм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</si>
  <si>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пч доп</t>
    </r>
  </si>
  <si>
    <r>
      <t>j</t>
    </r>
    <r>
      <rPr>
        <vertAlign val="subscript"/>
        <sz val="11"/>
        <color rgb="FF000000"/>
        <rFont val="Calibri"/>
        <family val="2"/>
        <charset val="204"/>
        <scheme val="minor"/>
      </rPr>
      <t>мк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</si>
  <si>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С</t>
    </r>
    <r>
      <rPr>
        <vertAlign val="subscript"/>
        <sz val="11"/>
        <color rgb="FF000000"/>
        <rFont val="Calibri"/>
        <family val="2"/>
        <charset val="204"/>
        <scheme val="minor"/>
      </rPr>
      <t>пм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</si>
  <si>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СО2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</si>
  <si>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Н2О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</si>
  <si>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п2к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</si>
  <si>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1н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</si>
  <si>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1к</t>
    </r>
  </si>
  <si>
    <r>
      <t>α</t>
    </r>
    <r>
      <rPr>
        <vertAlign val="subscript"/>
        <sz val="11"/>
        <color rgb="FF000000"/>
        <rFont val="Calibri"/>
        <family val="2"/>
        <charset val="204"/>
        <scheme val="minor"/>
      </rPr>
      <t>1н</t>
    </r>
  </si>
  <si>
    <r>
      <t>α</t>
    </r>
    <r>
      <rPr>
        <vertAlign val="subscript"/>
        <sz val="11"/>
        <color rgb="FF000000"/>
        <rFont val="Calibri"/>
        <family val="2"/>
        <charset val="204"/>
        <scheme val="minor"/>
      </rPr>
      <t>1к</t>
    </r>
  </si>
  <si>
    <r>
      <t>α</t>
    </r>
    <r>
      <rPr>
        <vertAlign val="subscript"/>
        <sz val="11"/>
        <color rgb="FF000000"/>
        <rFont val="Calibri"/>
        <family val="2"/>
        <charset val="204"/>
        <scheme val="minor"/>
      </rPr>
      <t>ср1</t>
    </r>
  </si>
  <si>
    <r>
      <t>λ</t>
    </r>
    <r>
      <rPr>
        <vertAlign val="subscript"/>
        <sz val="11"/>
        <color rgb="FF000000"/>
        <rFont val="Calibri"/>
        <family val="2"/>
        <charset val="204"/>
        <scheme val="minor"/>
      </rPr>
      <t>ср1</t>
    </r>
  </si>
  <si>
    <r>
      <t>Bi</t>
    </r>
    <r>
      <rPr>
        <vertAlign val="subscript"/>
        <sz val="11"/>
        <color rgb="FF000000"/>
        <rFont val="Calibri"/>
        <family val="2"/>
        <charset val="204"/>
        <scheme val="minor"/>
      </rPr>
      <t>1</t>
    </r>
  </si>
  <si>
    <r>
      <t>θ</t>
    </r>
    <r>
      <rPr>
        <vertAlign val="subscript"/>
        <sz val="11"/>
        <color rgb="FF000000"/>
        <rFont val="Calibri"/>
        <family val="2"/>
        <charset val="204"/>
        <scheme val="minor"/>
      </rPr>
      <t>п1к</t>
    </r>
  </si>
  <si>
    <r>
      <t>Fo</t>
    </r>
    <r>
      <rPr>
        <vertAlign val="subscript"/>
        <sz val="11"/>
        <color rgb="FF000000"/>
        <rFont val="Calibri"/>
        <family val="2"/>
        <charset val="204"/>
        <scheme val="minor"/>
      </rPr>
      <t>1</t>
    </r>
  </si>
  <si>
    <r>
      <t>θ</t>
    </r>
    <r>
      <rPr>
        <vertAlign val="subscript"/>
        <sz val="11"/>
        <color rgb="FF000000"/>
        <rFont val="Calibri"/>
        <family val="2"/>
        <charset val="204"/>
        <scheme val="minor"/>
      </rPr>
      <t>ц1к</t>
    </r>
  </si>
  <si>
    <r>
      <t>λ</t>
    </r>
    <r>
      <rPr>
        <vertAlign val="superscript"/>
        <sz val="11"/>
        <color rgb="FF000000"/>
        <rFont val="Calibri"/>
        <family val="2"/>
        <charset val="204"/>
        <scheme val="minor"/>
      </rPr>
      <t>’</t>
    </r>
    <r>
      <rPr>
        <vertAlign val="subscript"/>
        <sz val="11"/>
        <color rgb="FF000000"/>
        <rFont val="Calibri"/>
        <family val="2"/>
        <charset val="204"/>
        <scheme val="minor"/>
      </rPr>
      <t>ср1</t>
    </r>
  </si>
  <si>
    <r>
      <t>Δt</t>
    </r>
    <r>
      <rPr>
        <vertAlign val="subscript"/>
        <sz val="11"/>
        <color rgb="FF000000"/>
        <rFont val="Calibri"/>
        <family val="2"/>
        <charset val="204"/>
        <scheme val="minor"/>
      </rPr>
      <t>1к</t>
    </r>
  </si>
  <si>
    <t>1 период, 2 интервал</t>
  </si>
  <si>
    <t>Смешанный газ</t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</si>
  <si>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пч1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</si>
  <si>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пч2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</si>
  <si>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2н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</si>
  <si>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2к</t>
    </r>
  </si>
  <si>
    <r>
      <t>α</t>
    </r>
    <r>
      <rPr>
        <vertAlign val="subscript"/>
        <sz val="11"/>
        <color rgb="FF000000"/>
        <rFont val="Calibri"/>
        <family val="2"/>
        <charset val="204"/>
        <scheme val="minor"/>
      </rPr>
      <t>2н</t>
    </r>
  </si>
  <si>
    <r>
      <t>α</t>
    </r>
    <r>
      <rPr>
        <vertAlign val="subscript"/>
        <sz val="11"/>
        <color rgb="FF000000"/>
        <rFont val="Calibri"/>
        <family val="2"/>
        <charset val="204"/>
        <scheme val="minor"/>
      </rPr>
      <t>2к</t>
    </r>
  </si>
  <si>
    <r>
      <t>α</t>
    </r>
    <r>
      <rPr>
        <vertAlign val="subscript"/>
        <sz val="11"/>
        <color rgb="FF000000"/>
        <rFont val="Calibri"/>
        <family val="2"/>
        <charset val="204"/>
        <scheme val="minor"/>
      </rPr>
      <t>ср2</t>
    </r>
  </si>
  <si>
    <r>
      <t>λ</t>
    </r>
    <r>
      <rPr>
        <vertAlign val="subscript"/>
        <sz val="11"/>
        <color rgb="FF000000"/>
        <rFont val="Calibri"/>
        <family val="2"/>
        <charset val="204"/>
        <scheme val="minor"/>
      </rPr>
      <t>ср2</t>
    </r>
  </si>
  <si>
    <r>
      <t>Bi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</si>
  <si>
    <r>
      <t>θ</t>
    </r>
    <r>
      <rPr>
        <vertAlign val="subscript"/>
        <sz val="11"/>
        <color rgb="FF000000"/>
        <rFont val="Calibri"/>
        <family val="2"/>
        <charset val="204"/>
        <scheme val="minor"/>
      </rPr>
      <t>п2к</t>
    </r>
  </si>
  <si>
    <r>
      <t>Fo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</si>
  <si>
    <r>
      <t>θ</t>
    </r>
    <r>
      <rPr>
        <vertAlign val="subscript"/>
        <sz val="11"/>
        <color rgb="FF000000"/>
        <rFont val="Calibri"/>
        <family val="2"/>
        <charset val="204"/>
        <scheme val="minor"/>
      </rPr>
      <t>ц2к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</si>
  <si>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ц2к</t>
    </r>
  </si>
  <si>
    <r>
      <t>λ</t>
    </r>
    <r>
      <rPr>
        <vertAlign val="superscript"/>
        <sz val="11"/>
        <color rgb="FF000000"/>
        <rFont val="Calibri"/>
        <family val="2"/>
        <charset val="204"/>
        <scheme val="minor"/>
      </rPr>
      <t>’</t>
    </r>
    <r>
      <rPr>
        <vertAlign val="subscript"/>
        <sz val="11"/>
        <color rgb="FF000000"/>
        <rFont val="Calibri"/>
        <family val="2"/>
        <charset val="204"/>
        <scheme val="minor"/>
      </rPr>
      <t>ср2</t>
    </r>
  </si>
  <si>
    <r>
      <t>Δt</t>
    </r>
    <r>
      <rPr>
        <vertAlign val="subscript"/>
        <sz val="11"/>
        <color rgb="FF000000"/>
        <rFont val="Calibri"/>
        <family val="2"/>
        <charset val="204"/>
        <scheme val="minor"/>
      </rPr>
      <t>2к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</si>
  <si>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ср2к</t>
    </r>
  </si>
  <si>
    <t>2 период</t>
  </si>
  <si>
    <t>∑ τ</t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</si>
  <si>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срв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</si>
  <si>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к</t>
    </r>
  </si>
  <si>
    <r>
      <t>С</t>
    </r>
    <r>
      <rPr>
        <vertAlign val="subscript"/>
        <sz val="11"/>
        <color rgb="FF000000"/>
        <rFont val="Calibri"/>
        <family val="2"/>
        <charset val="204"/>
        <scheme val="minor"/>
      </rPr>
      <t>р2</t>
    </r>
  </si>
  <si>
    <r>
      <t>a</t>
    </r>
    <r>
      <rPr>
        <vertAlign val="subscript"/>
        <sz val="11"/>
        <color rgb="FF000000"/>
        <rFont val="Calibri"/>
        <family val="2"/>
        <charset val="204"/>
        <scheme val="minor"/>
      </rPr>
      <t>ср2</t>
    </r>
  </si>
  <si>
    <r>
      <t>τ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</si>
  <si>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г2н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</si>
  <si>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г2к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</si>
  <si>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кл2н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</si>
  <si>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кл2к</t>
    </r>
  </si>
  <si>
    <r>
      <t>λ</t>
    </r>
    <r>
      <rPr>
        <vertAlign val="subscript"/>
        <sz val="11"/>
        <color rgb="FF000000"/>
        <rFont val="Calibri"/>
        <family val="2"/>
        <charset val="204"/>
        <scheme val="minor"/>
      </rPr>
      <t>срв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</si>
  <si>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С</t>
    </r>
    <r>
      <rPr>
        <vertAlign val="subscript"/>
        <sz val="11"/>
        <color rgb="FF000000"/>
        <rFont val="Calibri"/>
        <family val="2"/>
        <charset val="204"/>
        <scheme val="minor"/>
      </rPr>
      <t>рв</t>
    </r>
  </si>
  <si>
    <r>
      <t>a</t>
    </r>
    <r>
      <rPr>
        <vertAlign val="subscript"/>
        <sz val="11"/>
        <color rgb="FF000000"/>
        <rFont val="Calibri"/>
        <family val="2"/>
        <charset val="204"/>
        <scheme val="minor"/>
      </rPr>
      <t>в</t>
    </r>
  </si>
  <si>
    <r>
      <t>τ</t>
    </r>
    <r>
      <rPr>
        <vertAlign val="subscript"/>
        <sz val="11"/>
        <color rgb="FF000000"/>
        <rFont val="Calibri"/>
        <family val="2"/>
        <charset val="204"/>
        <scheme val="minor"/>
      </rPr>
      <t>в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</si>
  <si>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гв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</si>
  <si>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пчв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</si>
  <si>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клв</t>
    </r>
  </si>
  <si>
    <r>
      <t>i</t>
    </r>
    <r>
      <rPr>
        <vertAlign val="subscript"/>
        <sz val="11"/>
        <color rgb="FF000000"/>
        <rFont val="Calibri"/>
        <family val="2"/>
        <charset val="204"/>
        <scheme val="minor"/>
      </rPr>
      <t>20</t>
    </r>
  </si>
  <si>
    <r>
      <t>С</t>
    </r>
    <r>
      <rPr>
        <vertAlign val="subscript"/>
        <sz val="11"/>
        <color rgb="FF000000"/>
        <rFont val="Calibri"/>
        <family val="2"/>
        <charset val="204"/>
        <scheme val="minor"/>
      </rPr>
      <t>р1</t>
    </r>
  </si>
  <si>
    <r>
      <t>a</t>
    </r>
    <r>
      <rPr>
        <vertAlign val="subscript"/>
        <sz val="11"/>
        <color rgb="FF000000"/>
        <rFont val="Calibri"/>
        <family val="2"/>
        <charset val="204"/>
        <scheme val="minor"/>
      </rPr>
      <t>ср1</t>
    </r>
  </si>
  <si>
    <r>
      <t>τ</t>
    </r>
    <r>
      <rPr>
        <vertAlign val="subscript"/>
        <sz val="11"/>
        <color rgb="FF000000"/>
        <rFont val="Calibri"/>
        <family val="2"/>
        <charset val="204"/>
        <scheme val="minor"/>
      </rPr>
      <t>1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</si>
  <si>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г1н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</si>
  <si>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г1к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</si>
  <si>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кл1н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</si>
  <si>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кл1к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</si>
  <si>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500⁰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</si>
  <si>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1175⁰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</si>
  <si>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ср (20⁰-500⁰)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</si>
  <si>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п1н, ц1н, ср1н, 20</t>
    </r>
    <r>
      <rPr>
        <vertAlign val="subscript"/>
        <sz val="11"/>
        <color rgb="FF000000"/>
        <rFont val="Calibri"/>
        <family val="2"/>
        <charset val="204"/>
      </rPr>
      <t>⁰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</si>
  <si>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п1к, п2н, 600⁰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</si>
  <si>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ср1к, ср2н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</si>
  <si>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ц1к, ц2н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</si>
  <si>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п1к, п2н</t>
    </r>
  </si>
  <si>
    <r>
      <t>τ</t>
    </r>
    <r>
      <rPr>
        <vertAlign val="subscript"/>
        <sz val="11"/>
        <color rgb="FF000000"/>
        <rFont val="Calibri"/>
        <family val="2"/>
        <charset val="204"/>
        <scheme val="minor"/>
      </rPr>
      <t>общ</t>
    </r>
  </si>
  <si>
    <t>G</t>
  </si>
  <si>
    <t>P</t>
  </si>
  <si>
    <r>
      <t>t</t>
    </r>
    <r>
      <rPr>
        <vertAlign val="subscript"/>
        <sz val="11"/>
        <color rgb="FF000000"/>
        <rFont val="Calibri"/>
        <family val="2"/>
        <charset val="204"/>
      </rPr>
      <t>ц</t>
    </r>
  </si>
  <si>
    <r>
      <t>t</t>
    </r>
    <r>
      <rPr>
        <vertAlign val="subscript"/>
        <sz val="11"/>
        <color rgb="FF000000"/>
        <rFont val="Calibri"/>
        <family val="2"/>
        <charset val="204"/>
      </rPr>
      <t>ср</t>
    </r>
  </si>
  <si>
    <r>
      <t>t</t>
    </r>
    <r>
      <rPr>
        <vertAlign val="subscript"/>
        <sz val="11"/>
        <color rgb="FF000000"/>
        <rFont val="Calibri"/>
        <family val="2"/>
        <charset val="204"/>
      </rPr>
      <t>п</t>
    </r>
  </si>
  <si>
    <r>
      <t>t</t>
    </r>
    <r>
      <rPr>
        <vertAlign val="subscript"/>
        <sz val="11"/>
        <color rgb="FF000000"/>
        <rFont val="Calibri"/>
        <family val="2"/>
        <charset val="204"/>
      </rPr>
      <t>кл</t>
    </r>
  </si>
  <si>
    <r>
      <t>t</t>
    </r>
    <r>
      <rPr>
        <vertAlign val="subscript"/>
        <sz val="11"/>
        <color rgb="FF000000"/>
        <rFont val="Calibri"/>
        <family val="2"/>
        <charset val="204"/>
      </rPr>
      <t>пч</t>
    </r>
  </si>
  <si>
    <r>
      <t>t</t>
    </r>
    <r>
      <rPr>
        <vertAlign val="subscript"/>
        <sz val="11"/>
        <color rgb="FF000000"/>
        <rFont val="Calibri"/>
        <family val="2"/>
        <charset val="204"/>
      </rPr>
      <t>г</t>
    </r>
  </si>
  <si>
    <r>
      <t>τ</t>
    </r>
    <r>
      <rPr>
        <vertAlign val="subscript"/>
        <sz val="11"/>
        <color rgb="FF000000"/>
        <rFont val="Calibri"/>
        <family val="2"/>
        <charset val="204"/>
      </rPr>
      <t xml:space="preserve">0 </t>
    </r>
    <r>
      <rPr>
        <sz val="11"/>
        <color rgb="FF000000"/>
        <rFont val="Calibri"/>
        <family val="2"/>
        <charset val="204"/>
      </rPr>
      <t>=</t>
    </r>
  </si>
  <si>
    <r>
      <t>τ</t>
    </r>
    <r>
      <rPr>
        <vertAlign val="subscript"/>
        <sz val="11"/>
        <color rgb="FF000000"/>
        <rFont val="Calibri"/>
        <family val="2"/>
        <charset val="204"/>
      </rPr>
      <t>1</t>
    </r>
    <r>
      <rPr>
        <sz val="11"/>
        <color rgb="FF000000"/>
        <rFont val="Calibri"/>
        <family val="2"/>
        <charset val="204"/>
      </rPr>
      <t xml:space="preserve"> =</t>
    </r>
  </si>
  <si>
    <r>
      <t>τ</t>
    </r>
    <r>
      <rPr>
        <vertAlign val="subscript"/>
        <sz val="11"/>
        <color rgb="FF000000"/>
        <rFont val="Calibri"/>
        <family val="2"/>
        <charset val="204"/>
      </rPr>
      <t>2</t>
    </r>
    <r>
      <rPr>
        <sz val="11"/>
        <color rgb="FF000000"/>
        <rFont val="Calibri"/>
        <family val="2"/>
        <charset val="204"/>
      </rPr>
      <t xml:space="preserve"> =</t>
    </r>
  </si>
  <si>
    <r>
      <t>τ</t>
    </r>
    <r>
      <rPr>
        <vertAlign val="subscript"/>
        <sz val="11"/>
        <color rgb="FF000000"/>
        <rFont val="Calibri"/>
        <family val="2"/>
        <charset val="204"/>
      </rPr>
      <t>в</t>
    </r>
    <r>
      <rPr>
        <sz val="11"/>
        <color rgb="FF000000"/>
        <rFont val="Calibri"/>
        <family val="2"/>
        <charset val="204"/>
      </rPr>
      <t xml:space="preserve"> =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</si>
  <si>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п1н, ср1н, ц1н</t>
    </r>
  </si>
  <si>
    <t>Δt</t>
  </si>
  <si>
    <t>Время</t>
  </si>
  <si>
    <t>ч</t>
  </si>
  <si>
    <t>°С</t>
  </si>
  <si>
    <r>
      <t>q</t>
    </r>
    <r>
      <rPr>
        <vertAlign val="subscript"/>
        <sz val="11"/>
        <color rgb="FF000000"/>
        <rFont val="Calibri"/>
        <family val="2"/>
        <charset val="204"/>
      </rPr>
      <t>пов</t>
    </r>
  </si>
  <si>
    <t>кВт/м2</t>
  </si>
  <si>
    <t>4 часть</t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</si>
  <si>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н</t>
    </r>
    <r>
      <rPr>
        <vertAlign val="superscript"/>
        <sz val="11"/>
        <color rgb="FF000000"/>
        <rFont val="Calibri"/>
        <family val="2"/>
        <charset val="204"/>
        <scheme val="minor"/>
      </rPr>
      <t>р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</si>
  <si>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t>∙ B</t>
  </si>
  <si>
    <t>Вид топлива</t>
  </si>
  <si>
    <r>
      <t>CO</t>
    </r>
    <r>
      <rPr>
        <vertAlign val="subscript"/>
        <sz val="12"/>
        <color rgb="FF000000"/>
        <rFont val="Calibri"/>
        <family val="2"/>
        <charset val="204"/>
      </rPr>
      <t>2</t>
    </r>
  </si>
  <si>
    <t>СО</t>
  </si>
  <si>
    <r>
      <t>H</t>
    </r>
    <r>
      <rPr>
        <vertAlign val="subscript"/>
        <sz val="12"/>
        <color rgb="FF000000"/>
        <rFont val="Calibri"/>
        <family val="2"/>
        <charset val="204"/>
      </rPr>
      <t>2</t>
    </r>
  </si>
  <si>
    <r>
      <t>N</t>
    </r>
    <r>
      <rPr>
        <vertAlign val="subscript"/>
        <sz val="12"/>
        <color rgb="FF000000"/>
        <rFont val="Calibri"/>
        <family val="2"/>
        <charset val="204"/>
      </rPr>
      <t>2</t>
    </r>
  </si>
  <si>
    <r>
      <t>CH</t>
    </r>
    <r>
      <rPr>
        <vertAlign val="subscript"/>
        <sz val="12"/>
        <color rgb="FF000000"/>
        <rFont val="Calibri"/>
        <family val="2"/>
        <charset val="204"/>
      </rPr>
      <t>4</t>
    </r>
  </si>
  <si>
    <r>
      <t>С</t>
    </r>
    <r>
      <rPr>
        <vertAlign val="subscript"/>
        <sz val="12"/>
        <color rgb="FF000000"/>
        <rFont val="Calibri"/>
        <family val="2"/>
        <charset val="204"/>
      </rPr>
      <t>2</t>
    </r>
    <r>
      <rPr>
        <sz val="12"/>
        <color rgb="FF000000"/>
        <rFont val="Calibri"/>
        <family val="2"/>
        <charset val="204"/>
      </rPr>
      <t>Н</t>
    </r>
    <r>
      <rPr>
        <vertAlign val="subscript"/>
        <sz val="12"/>
        <color rgb="FF000000"/>
        <rFont val="Calibri"/>
        <family val="2"/>
        <charset val="204"/>
      </rPr>
      <t>4</t>
    </r>
  </si>
  <si>
    <r>
      <t>O</t>
    </r>
    <r>
      <rPr>
        <vertAlign val="subscript"/>
        <sz val="12"/>
        <color rgb="FF000000"/>
        <rFont val="Calibri"/>
        <family val="2"/>
        <charset val="204"/>
      </rPr>
      <t>2</t>
    </r>
  </si>
  <si>
    <r>
      <t>Н</t>
    </r>
    <r>
      <rPr>
        <vertAlign val="subscript"/>
        <sz val="12"/>
        <color rgb="FF000000"/>
        <rFont val="Calibri"/>
        <family val="2"/>
        <charset val="204"/>
      </rPr>
      <t>2</t>
    </r>
    <r>
      <rPr>
        <sz val="12"/>
        <color rgb="FF000000"/>
        <rFont val="Calibri"/>
        <family val="2"/>
        <charset val="204"/>
      </rPr>
      <t>S</t>
    </r>
  </si>
  <si>
    <r>
      <t>Н</t>
    </r>
    <r>
      <rPr>
        <vertAlign val="subscript"/>
        <sz val="12"/>
        <color rgb="FF000000"/>
        <rFont val="Calibri"/>
        <family val="2"/>
        <charset val="204"/>
      </rPr>
      <t>2</t>
    </r>
    <r>
      <rPr>
        <sz val="12"/>
        <color rgb="FF000000"/>
        <rFont val="Calibri"/>
        <family val="2"/>
        <charset val="204"/>
      </rPr>
      <t>О</t>
    </r>
  </si>
  <si>
    <t>p</t>
  </si>
  <si>
    <t>R = x</t>
  </si>
  <si>
    <r>
      <t>i</t>
    </r>
    <r>
      <rPr>
        <vertAlign val="subscript"/>
        <sz val="11"/>
        <color rgb="FF000000"/>
        <rFont val="Calibri"/>
        <family val="2"/>
        <charset val="204"/>
        <scheme val="minor"/>
      </rPr>
      <t>1175,6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</si>
  <si>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T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</si>
  <si>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B</t>
    </r>
  </si>
  <si>
    <r>
      <t>C</t>
    </r>
    <r>
      <rPr>
        <vertAlign val="subscript"/>
        <sz val="11"/>
        <color rgb="FF000000"/>
        <rFont val="Calibri"/>
        <family val="2"/>
        <charset val="204"/>
        <scheme val="minor"/>
      </rPr>
      <t>B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</si>
  <si>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ФВ</t>
    </r>
  </si>
  <si>
    <r>
      <t>при t</t>
    </r>
    <r>
      <rPr>
        <vertAlign val="subscript"/>
        <sz val="11"/>
        <color rgb="FF000000"/>
        <rFont val="Calibri"/>
        <family val="2"/>
        <charset val="204"/>
        <scheme val="minor"/>
      </rPr>
      <t>П</t>
    </r>
    <r>
      <rPr>
        <sz val="11"/>
        <color rgb="FF000000"/>
        <rFont val="Calibri"/>
        <family val="2"/>
        <charset val="204"/>
        <scheme val="minor"/>
      </rPr>
      <t>&gt;700</t>
    </r>
    <r>
      <rPr>
        <vertAlign val="superscript"/>
        <sz val="11"/>
        <color rgb="FF000000"/>
        <rFont val="Calibri"/>
        <family val="2"/>
        <charset val="204"/>
        <scheme val="minor"/>
      </rPr>
      <t>0</t>
    </r>
    <r>
      <rPr>
        <sz val="11"/>
        <color rgb="FF000000"/>
        <rFont val="Calibri"/>
        <family val="2"/>
        <charset val="204"/>
        <scheme val="minor"/>
      </rPr>
      <t>С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</si>
  <si>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ОК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</si>
  <si>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ПСР</t>
    </r>
  </si>
  <si>
    <t>y</t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</si>
  <si>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ЭКЗ</t>
    </r>
  </si>
  <si>
    <t>Расходные статьи</t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</si>
  <si>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M</t>
    </r>
  </si>
  <si>
    <r>
      <t>S</t>
    </r>
    <r>
      <rPr>
        <vertAlign val="subscript"/>
        <sz val="11"/>
        <color rgb="FF000000"/>
        <rFont val="Calibri"/>
        <family val="2"/>
        <charset val="204"/>
        <scheme val="minor"/>
      </rPr>
      <t>1</t>
    </r>
  </si>
  <si>
    <r>
      <t>S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</si>
  <si>
    <r>
      <t>t’</t>
    </r>
    <r>
      <rPr>
        <vertAlign val="subscript"/>
        <sz val="11"/>
        <color rgb="FF000000"/>
        <rFont val="Calibri"/>
        <family val="2"/>
        <charset val="204"/>
        <scheme val="minor"/>
      </rPr>
      <t>кл</t>
    </r>
  </si>
  <si>
    <r>
      <t>&lt;t</t>
    </r>
    <r>
      <rPr>
        <vertAlign val="subscript"/>
        <sz val="11"/>
        <color rgb="FF000000"/>
        <rFont val="Calibri"/>
        <family val="2"/>
        <charset val="204"/>
        <scheme val="minor"/>
      </rPr>
      <t>1</t>
    </r>
    <r>
      <rPr>
        <sz val="11"/>
        <color rgb="FF000000"/>
        <rFont val="Calibri"/>
        <family val="2"/>
        <charset val="204"/>
        <scheme val="minor"/>
      </rPr>
      <t xml:space="preserve">&gt; </t>
    </r>
  </si>
  <si>
    <r>
      <t>&lt;t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  <r>
      <rPr>
        <sz val="11"/>
        <color rgb="FF000000"/>
        <rFont val="Calibri"/>
        <family val="2"/>
        <charset val="204"/>
        <scheme val="minor"/>
      </rPr>
      <t xml:space="preserve">&gt; 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</si>
  <si>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1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</si>
  <si>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</si>
  <si>
    <t>α</t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</si>
  <si>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кл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</si>
  <si>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тепл</t>
    </r>
  </si>
  <si>
    <t>С</t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</si>
  <si>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ак</t>
    </r>
  </si>
  <si>
    <t>d</t>
  </si>
  <si>
    <t>l</t>
  </si>
  <si>
    <t>f</t>
  </si>
  <si>
    <t>Ф</t>
  </si>
  <si>
    <r>
      <t>τ</t>
    </r>
    <r>
      <rPr>
        <vertAlign val="subscript"/>
        <sz val="11"/>
        <color rgb="FF000000"/>
        <rFont val="Calibri"/>
        <family val="2"/>
        <charset val="204"/>
        <scheme val="minor"/>
      </rPr>
      <t>загрузки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</si>
  <si>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изл1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</si>
  <si>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изл2</t>
    </r>
    <r>
      <rPr>
        <sz val="11"/>
        <color theme="1"/>
        <rFont val="Calibri"/>
        <family val="2"/>
        <charset val="204"/>
        <scheme val="minor"/>
      </rPr>
      <t/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</si>
  <si>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ух</t>
    </r>
  </si>
  <si>
    <r>
      <t>С</t>
    </r>
    <r>
      <rPr>
        <vertAlign val="subscript"/>
        <sz val="11"/>
        <color rgb="FF000000"/>
        <rFont val="Calibri"/>
        <family val="2"/>
        <charset val="204"/>
        <scheme val="minor"/>
      </rPr>
      <t>Н2О</t>
    </r>
  </si>
  <si>
    <r>
      <t>С</t>
    </r>
    <r>
      <rPr>
        <vertAlign val="subscript"/>
        <sz val="11"/>
        <color rgb="FF000000"/>
        <rFont val="Calibri"/>
        <family val="2"/>
        <charset val="204"/>
        <scheme val="minor"/>
      </rPr>
      <t>СО2</t>
    </r>
  </si>
  <si>
    <r>
      <t>С</t>
    </r>
    <r>
      <rPr>
        <vertAlign val="subscript"/>
        <sz val="11"/>
        <color rgb="FF000000"/>
        <rFont val="Calibri"/>
        <family val="2"/>
        <charset val="204"/>
        <scheme val="minor"/>
      </rPr>
      <t>N2</t>
    </r>
  </si>
  <si>
    <r>
      <t>С</t>
    </r>
    <r>
      <rPr>
        <vertAlign val="subscript"/>
        <sz val="11"/>
        <color rgb="FF000000"/>
        <rFont val="Calibri"/>
        <family val="2"/>
        <charset val="204"/>
        <scheme val="minor"/>
      </rPr>
      <t>О2</t>
    </r>
  </si>
  <si>
    <r>
      <t>С</t>
    </r>
    <r>
      <rPr>
        <vertAlign val="subscript"/>
        <sz val="11"/>
        <color rgb="FF000000"/>
        <rFont val="Calibri"/>
        <family val="2"/>
        <charset val="204"/>
        <scheme val="minor"/>
      </rPr>
      <t>SO2</t>
    </r>
  </si>
  <si>
    <r>
      <t>С</t>
    </r>
    <r>
      <rPr>
        <vertAlign val="subscript"/>
        <sz val="11"/>
        <color rgb="FF000000"/>
        <rFont val="Calibri"/>
        <family val="2"/>
        <charset val="204"/>
        <scheme val="minor"/>
      </rPr>
      <t>ух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</si>
  <si>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ух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</si>
  <si>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ПН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</si>
  <si>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МК</t>
    </r>
    <r>
      <rPr>
        <sz val="11"/>
        <color rgb="FF000000"/>
        <rFont val="Calibri"/>
        <family val="2"/>
        <charset val="204"/>
        <scheme val="minor"/>
      </rPr>
      <t xml:space="preserve"> = t</t>
    </r>
    <r>
      <rPr>
        <vertAlign val="subscript"/>
        <sz val="11"/>
        <color rgb="FF000000"/>
        <rFont val="Calibri"/>
        <family val="2"/>
        <charset val="204"/>
        <scheme val="minor"/>
      </rPr>
      <t>ПК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</si>
  <si>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G</t>
    </r>
    <r>
      <rPr>
        <vertAlign val="subscript"/>
        <sz val="11"/>
        <color rgb="FF000000"/>
        <rFont val="Calibri"/>
        <family val="2"/>
        <charset val="204"/>
        <scheme val="minor"/>
      </rPr>
      <t>П</t>
    </r>
  </si>
  <si>
    <r>
      <t>i</t>
    </r>
    <r>
      <rPr>
        <vertAlign val="subscript"/>
        <sz val="11"/>
        <color rgb="FF000000"/>
        <rFont val="Calibri"/>
        <family val="2"/>
        <charset val="204"/>
        <scheme val="minor"/>
      </rPr>
      <t>ПН</t>
    </r>
  </si>
  <si>
    <r>
      <t>i</t>
    </r>
    <r>
      <rPr>
        <vertAlign val="subscript"/>
        <sz val="11"/>
        <color rgb="FF000000"/>
        <rFont val="Calibri"/>
        <family val="2"/>
        <charset val="204"/>
        <scheme val="minor"/>
      </rPr>
      <t>ПК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</si>
  <si>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П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</si>
  <si>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НЕУЧ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</si>
  <si>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T+ФВ-УХ</t>
    </r>
  </si>
  <si>
    <r>
      <t>Q</t>
    </r>
    <r>
      <rPr>
        <vertAlign val="subscript"/>
        <sz val="11"/>
        <color rgb="FF000000"/>
        <rFont val="Calibri"/>
        <family val="2"/>
        <charset val="204"/>
        <scheme val="minor"/>
      </rPr>
      <t>М+ТЕПЛ+АК+ИЗЛ+П+НЕУЧТ-ЭКЗ</t>
    </r>
  </si>
  <si>
    <t>B</t>
  </si>
  <si>
    <r>
      <t>В</t>
    </r>
    <r>
      <rPr>
        <vertAlign val="subscript"/>
        <sz val="11"/>
        <color rgb="FF000000"/>
        <rFont val="Calibri"/>
        <family val="2"/>
        <charset val="204"/>
        <scheme val="minor"/>
      </rPr>
      <t>УСЛ</t>
    </r>
  </si>
  <si>
    <t>Статья</t>
  </si>
  <si>
    <t>Приход теплоты</t>
  </si>
  <si>
    <t>Расход теплоты</t>
  </si>
  <si>
    <t>МДж</t>
  </si>
  <si>
    <t>%</t>
  </si>
  <si>
    <r>
      <t>Q</t>
    </r>
    <r>
      <rPr>
        <vertAlign val="subscript"/>
        <sz val="12"/>
        <color rgb="FF000000"/>
        <rFont val="Calibri"/>
        <family val="2"/>
        <charset val="204"/>
      </rPr>
      <t>T</t>
    </r>
  </si>
  <si>
    <r>
      <t>Q</t>
    </r>
    <r>
      <rPr>
        <vertAlign val="subscript"/>
        <sz val="12"/>
        <color rgb="FF000000"/>
        <rFont val="Calibri"/>
        <family val="2"/>
        <charset val="204"/>
      </rPr>
      <t>М</t>
    </r>
  </si>
  <si>
    <r>
      <t>Q</t>
    </r>
    <r>
      <rPr>
        <vertAlign val="subscript"/>
        <sz val="12"/>
        <color rgb="FF000000"/>
        <rFont val="Calibri"/>
        <family val="2"/>
        <charset val="204"/>
      </rPr>
      <t>ФВ</t>
    </r>
  </si>
  <si>
    <r>
      <t>Q</t>
    </r>
    <r>
      <rPr>
        <vertAlign val="subscript"/>
        <sz val="12"/>
        <color rgb="FF000000"/>
        <rFont val="Calibri"/>
        <family val="2"/>
        <charset val="204"/>
      </rPr>
      <t>ТЕПЛ</t>
    </r>
  </si>
  <si>
    <r>
      <t>Q</t>
    </r>
    <r>
      <rPr>
        <vertAlign val="subscript"/>
        <sz val="12"/>
        <color rgb="FF000000"/>
        <rFont val="Calibri"/>
        <family val="2"/>
        <charset val="204"/>
      </rPr>
      <t>ЭКЗ</t>
    </r>
  </si>
  <si>
    <r>
      <t>Q</t>
    </r>
    <r>
      <rPr>
        <vertAlign val="subscript"/>
        <sz val="12"/>
        <color rgb="FF000000"/>
        <rFont val="Calibri"/>
        <family val="2"/>
        <charset val="204"/>
      </rPr>
      <t>АК</t>
    </r>
  </si>
  <si>
    <r>
      <t>Q</t>
    </r>
    <r>
      <rPr>
        <vertAlign val="subscript"/>
        <sz val="12"/>
        <color rgb="FF000000"/>
        <rFont val="Calibri"/>
        <family val="2"/>
        <charset val="204"/>
      </rPr>
      <t>ИЗЛ</t>
    </r>
  </si>
  <si>
    <r>
      <t>Q</t>
    </r>
    <r>
      <rPr>
        <vertAlign val="subscript"/>
        <sz val="12"/>
        <color rgb="FF000000"/>
        <rFont val="Calibri"/>
        <family val="2"/>
        <charset val="204"/>
      </rPr>
      <t>П</t>
    </r>
  </si>
  <si>
    <r>
      <t>Q</t>
    </r>
    <r>
      <rPr>
        <vertAlign val="subscript"/>
        <sz val="12"/>
        <color rgb="FF000000"/>
        <rFont val="Calibri"/>
        <family val="2"/>
        <charset val="204"/>
      </rPr>
      <t>УХ</t>
    </r>
  </si>
  <si>
    <r>
      <t>Q</t>
    </r>
    <r>
      <rPr>
        <vertAlign val="subscript"/>
        <sz val="12"/>
        <color rgb="FF000000"/>
        <rFont val="Calibri"/>
        <family val="2"/>
        <charset val="204"/>
      </rPr>
      <t>НЕУЧ</t>
    </r>
  </si>
  <si>
    <t>Итого</t>
  </si>
  <si>
    <t>5 часть</t>
  </si>
  <si>
    <t>6 часть</t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</si>
  <si>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в</t>
    </r>
    <r>
      <rPr>
        <sz val="11"/>
        <color rgb="FF000000"/>
        <rFont val="Calibri"/>
        <family val="2"/>
        <charset val="204"/>
        <scheme val="minor"/>
      </rPr>
      <t>’</t>
    </r>
  </si>
  <si>
    <t>μ</t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</si>
  <si>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в</t>
    </r>
    <r>
      <rPr>
        <sz val="11"/>
        <color rgb="FF000000"/>
        <rFont val="Calibri"/>
        <family val="2"/>
        <charset val="204"/>
        <scheme val="minor"/>
      </rPr>
      <t>’’</t>
    </r>
  </si>
  <si>
    <t>Дымовые окна</t>
  </si>
  <si>
    <r>
      <t>В</t>
    </r>
    <r>
      <rPr>
        <vertAlign val="subscript"/>
        <sz val="11"/>
        <color rgb="FF000000"/>
        <rFont val="Calibri"/>
        <family val="2"/>
        <charset val="204"/>
        <scheme val="minor"/>
      </rPr>
      <t>в</t>
    </r>
  </si>
  <si>
    <t>кол-во окон</t>
  </si>
  <si>
    <t>m</t>
  </si>
  <si>
    <r>
      <t>b</t>
    </r>
    <r>
      <rPr>
        <vertAlign val="subscript"/>
        <sz val="11"/>
        <color rgb="FF000000"/>
        <rFont val="Calibri"/>
        <family val="2"/>
        <charset val="204"/>
        <scheme val="minor"/>
      </rPr>
      <t>окна</t>
    </r>
  </si>
  <si>
    <t>ρ</t>
  </si>
  <si>
    <r>
      <t>H</t>
    </r>
    <r>
      <rPr>
        <vertAlign val="subscript"/>
        <sz val="11"/>
        <color rgb="FF000000"/>
        <rFont val="Calibri"/>
        <family val="2"/>
        <charset val="204"/>
        <scheme val="minor"/>
      </rPr>
      <t>окна</t>
    </r>
  </si>
  <si>
    <r>
      <t>В’</t>
    </r>
    <r>
      <rPr>
        <vertAlign val="subscript"/>
        <sz val="11"/>
        <color rgb="FF000000"/>
        <rFont val="Calibri"/>
        <family val="2"/>
        <charset val="204"/>
        <scheme val="minor"/>
      </rPr>
      <t>д</t>
    </r>
  </si>
  <si>
    <r>
      <t>В</t>
    </r>
    <r>
      <rPr>
        <vertAlign val="subscript"/>
        <sz val="11"/>
        <color rgb="FF000000"/>
        <rFont val="Calibri"/>
        <family val="2"/>
        <charset val="204"/>
        <scheme val="minor"/>
      </rPr>
      <t>д</t>
    </r>
  </si>
  <si>
    <r>
      <t>i</t>
    </r>
    <r>
      <rPr>
        <vertAlign val="subscript"/>
        <sz val="11"/>
        <color rgb="FF000000"/>
        <rFont val="Calibri"/>
        <family val="2"/>
        <charset val="204"/>
        <scheme val="minor"/>
      </rPr>
      <t>ух</t>
    </r>
  </si>
  <si>
    <t>F</t>
  </si>
  <si>
    <r>
      <t>i’</t>
    </r>
    <r>
      <rPr>
        <vertAlign val="subscript"/>
        <sz val="11"/>
        <color rgb="FF000000"/>
        <rFont val="Calibri"/>
        <family val="2"/>
        <charset val="204"/>
        <scheme val="minor"/>
      </rPr>
      <t>д</t>
    </r>
  </si>
  <si>
    <r>
      <t>W</t>
    </r>
    <r>
      <rPr>
        <vertAlign val="subscript"/>
        <sz val="11"/>
        <color rgb="FF000000"/>
        <rFont val="Calibri"/>
        <family val="2"/>
        <charset val="204"/>
        <scheme val="minor"/>
      </rPr>
      <t>01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</si>
  <si>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д</t>
    </r>
    <r>
      <rPr>
        <sz val="11"/>
        <color rgb="FF000000"/>
        <rFont val="Calibri"/>
        <family val="2"/>
        <charset val="204"/>
        <scheme val="minor"/>
      </rPr>
      <t>’</t>
    </r>
  </si>
  <si>
    <r>
      <t>d</t>
    </r>
    <r>
      <rPr>
        <vertAlign val="subscript"/>
        <sz val="11"/>
        <color rgb="FF000000"/>
        <rFont val="Calibri"/>
        <family val="2"/>
        <charset val="204"/>
        <scheme val="minor"/>
      </rPr>
      <t>1</t>
    </r>
  </si>
  <si>
    <t>ξ</t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</si>
  <si>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дин1</t>
    </r>
  </si>
  <si>
    <r>
      <t>С</t>
    </r>
    <r>
      <rPr>
        <vertAlign val="subscript"/>
        <sz val="11"/>
        <color rgb="FF000000"/>
        <rFont val="Calibri"/>
        <family val="2"/>
        <charset val="204"/>
        <scheme val="minor"/>
      </rPr>
      <t>в</t>
    </r>
  </si>
  <si>
    <t>l = d</t>
  </si>
  <si>
    <r>
      <t>i</t>
    </r>
    <r>
      <rPr>
        <vertAlign val="subscript"/>
        <sz val="11"/>
        <color rgb="FF000000"/>
        <rFont val="Calibri"/>
        <family val="2"/>
        <charset val="204"/>
        <scheme val="minor"/>
      </rPr>
      <t>д</t>
    </r>
    <r>
      <rPr>
        <sz val="11"/>
        <color rgb="FF000000"/>
        <rFont val="Calibri"/>
        <family val="2"/>
        <charset val="204"/>
        <scheme val="minor"/>
      </rPr>
      <t>’’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</si>
  <si>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тр1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</si>
  <si>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д</t>
    </r>
    <r>
      <rPr>
        <sz val="11"/>
        <color rgb="FF000000"/>
        <rFont val="Calibri"/>
        <family val="2"/>
        <charset val="204"/>
        <scheme val="minor"/>
      </rPr>
      <t>’’</t>
    </r>
  </si>
  <si>
    <r>
      <t>К</t>
    </r>
    <r>
      <rPr>
        <vertAlign val="subscript"/>
        <sz val="11"/>
        <color rgb="FF000000"/>
        <rFont val="Calibri"/>
        <family val="2"/>
        <charset val="204"/>
        <scheme val="minor"/>
      </rPr>
      <t>1</t>
    </r>
  </si>
  <si>
    <r>
      <t>Δt</t>
    </r>
    <r>
      <rPr>
        <vertAlign val="subscript"/>
        <sz val="11"/>
        <color rgb="FF000000"/>
        <rFont val="Calibri"/>
        <family val="2"/>
        <charset val="204"/>
        <scheme val="minor"/>
      </rPr>
      <t>ср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</si>
  <si>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м1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</si>
  <si>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д</t>
    </r>
  </si>
  <si>
    <t>H</t>
  </si>
  <si>
    <r>
      <t>W</t>
    </r>
    <r>
      <rPr>
        <vertAlign val="subscript"/>
        <sz val="11"/>
        <color rgb="FF000000"/>
        <rFont val="Calibri"/>
        <family val="2"/>
        <charset val="204"/>
        <scheme val="minor"/>
      </rPr>
      <t>д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</si>
  <si>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тр2</t>
    </r>
  </si>
  <si>
    <r>
      <t>d</t>
    </r>
    <r>
      <rPr>
        <vertAlign val="subscript"/>
        <sz val="11"/>
        <color rgb="FF000000"/>
        <rFont val="Calibri"/>
        <family val="2"/>
        <charset val="204"/>
        <scheme val="minor"/>
      </rPr>
      <t>н</t>
    </r>
  </si>
  <si>
    <r>
      <t>ρ</t>
    </r>
    <r>
      <rPr>
        <vertAlign val="subscript"/>
        <sz val="11"/>
        <color rgb="FF000000"/>
        <rFont val="Calibri"/>
        <family val="2"/>
        <charset val="204"/>
        <scheme val="minor"/>
      </rPr>
      <t>ов</t>
    </r>
  </si>
  <si>
    <r>
      <t>α</t>
    </r>
    <r>
      <rPr>
        <vertAlign val="subscript"/>
        <sz val="11"/>
        <color rgb="FF000000"/>
        <rFont val="Calibri"/>
        <family val="2"/>
        <charset val="204"/>
        <scheme val="minor"/>
      </rPr>
      <t>д</t>
    </r>
    <r>
      <rPr>
        <vertAlign val="superscript"/>
        <sz val="11"/>
        <color rgb="FF000000"/>
        <rFont val="Calibri"/>
        <family val="2"/>
        <charset val="204"/>
        <scheme val="minor"/>
      </rPr>
      <t>к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</si>
  <si>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г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</si>
  <si>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α</t>
    </r>
    <r>
      <rPr>
        <vertAlign val="subscript"/>
        <sz val="11"/>
        <color rgb="FF000000"/>
        <rFont val="Calibri"/>
        <family val="2"/>
        <charset val="204"/>
        <scheme val="minor"/>
      </rPr>
      <t>д</t>
    </r>
  </si>
  <si>
    <r>
      <t>К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</si>
  <si>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в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</si>
  <si>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м2</t>
    </r>
  </si>
  <si>
    <r>
      <t>W</t>
    </r>
    <r>
      <rPr>
        <vertAlign val="subscript"/>
        <sz val="11"/>
        <color rgb="FF000000"/>
        <rFont val="Calibri"/>
        <family val="2"/>
        <charset val="204"/>
        <scheme val="minor"/>
      </rPr>
      <t>в</t>
    </r>
  </si>
  <si>
    <t>Боковые дымовые каналы</t>
  </si>
  <si>
    <r>
      <t>d</t>
    </r>
    <r>
      <rPr>
        <vertAlign val="subscript"/>
        <sz val="11"/>
        <color rgb="FF000000"/>
        <rFont val="Calibri"/>
        <family val="2"/>
        <charset val="204"/>
        <scheme val="minor"/>
      </rPr>
      <t>вн</t>
    </r>
  </si>
  <si>
    <t>кол-во каналов</t>
  </si>
  <si>
    <r>
      <t>α</t>
    </r>
    <r>
      <rPr>
        <vertAlign val="subscript"/>
        <sz val="11"/>
        <color rgb="FF000000"/>
        <rFont val="Calibri"/>
        <family val="2"/>
        <charset val="204"/>
        <scheme val="minor"/>
      </rPr>
      <t>в</t>
    </r>
  </si>
  <si>
    <r>
      <t>b</t>
    </r>
    <r>
      <rPr>
        <vertAlign val="subscript"/>
        <sz val="11"/>
        <color rgb="FF000000"/>
        <rFont val="Calibri"/>
        <family val="2"/>
        <charset val="204"/>
        <scheme val="minor"/>
      </rPr>
      <t>канала</t>
    </r>
  </si>
  <si>
    <t>k</t>
  </si>
  <si>
    <r>
      <t>H</t>
    </r>
    <r>
      <rPr>
        <vertAlign val="subscript"/>
        <sz val="11"/>
        <color rgb="FF000000"/>
        <rFont val="Calibri"/>
        <family val="2"/>
        <charset val="204"/>
        <scheme val="minor"/>
      </rPr>
      <t>канала</t>
    </r>
  </si>
  <si>
    <t>Z</t>
  </si>
  <si>
    <r>
      <t>W</t>
    </r>
    <r>
      <rPr>
        <vertAlign val="subscript"/>
        <sz val="11"/>
        <color rgb="FF000000"/>
        <rFont val="Calibri"/>
        <family val="2"/>
        <charset val="204"/>
        <scheme val="minor"/>
      </rPr>
      <t>02</t>
    </r>
  </si>
  <si>
    <r>
      <t>f</t>
    </r>
    <r>
      <rPr>
        <vertAlign val="subscript"/>
        <sz val="11"/>
        <color rgb="FF000000"/>
        <rFont val="Calibri"/>
        <family val="2"/>
        <charset val="204"/>
        <scheme val="minor"/>
      </rPr>
      <t>ср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</si>
  <si>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ср2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</si>
  <si>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ср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</si>
  <si>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дин2</t>
    </r>
  </si>
  <si>
    <r>
      <t>Z</t>
    </r>
    <r>
      <rPr>
        <vertAlign val="subscript"/>
        <sz val="11"/>
        <color rgb="FF000000"/>
        <rFont val="Calibri"/>
        <family val="2"/>
        <charset val="204"/>
        <scheme val="minor"/>
      </rPr>
      <t>1</t>
    </r>
  </si>
  <si>
    <r>
      <t>d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</si>
  <si>
    <r>
      <t>Z</t>
    </r>
    <r>
      <rPr>
        <vertAlign val="subscript"/>
        <sz val="11"/>
        <color rgb="FF000000"/>
        <rFont val="Calibri"/>
        <family val="2"/>
        <charset val="204"/>
        <scheme val="minor"/>
      </rPr>
      <t>2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</si>
  <si>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тр3</t>
    </r>
  </si>
  <si>
    <r>
      <t>К</t>
    </r>
    <r>
      <rPr>
        <vertAlign val="subscript"/>
        <sz val="11"/>
        <color rgb="FF000000"/>
        <rFont val="Calibri"/>
        <family val="2"/>
        <charset val="204"/>
        <scheme val="minor"/>
      </rPr>
      <t>3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</si>
  <si>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м3</t>
    </r>
  </si>
  <si>
    <t>Боров</t>
  </si>
  <si>
    <r>
      <t>B</t>
    </r>
    <r>
      <rPr>
        <vertAlign val="subscript"/>
        <sz val="11"/>
        <color rgb="FF000000"/>
        <rFont val="Calibri"/>
        <family val="2"/>
        <charset val="204"/>
        <scheme val="minor"/>
      </rPr>
      <t>дср</t>
    </r>
  </si>
  <si>
    <r>
      <t>W</t>
    </r>
    <r>
      <rPr>
        <vertAlign val="subscript"/>
        <sz val="11"/>
        <color rgb="FF000000"/>
        <rFont val="Calibri"/>
        <family val="2"/>
        <charset val="204"/>
        <scheme val="minor"/>
      </rPr>
      <t>03</t>
    </r>
  </si>
  <si>
    <r>
      <t>F</t>
    </r>
    <r>
      <rPr>
        <vertAlign val="subscript"/>
        <sz val="11"/>
        <color rgb="FF000000"/>
        <rFont val="Calibri"/>
        <family val="2"/>
        <charset val="204"/>
        <scheme val="minor"/>
      </rPr>
      <t>борова</t>
    </r>
  </si>
  <si>
    <r>
      <t>H</t>
    </r>
    <r>
      <rPr>
        <vertAlign val="subscript"/>
        <sz val="11"/>
        <color rgb="FF000000"/>
        <rFont val="Calibri"/>
        <family val="2"/>
        <charset val="204"/>
        <scheme val="minor"/>
      </rPr>
      <t>борова</t>
    </r>
  </si>
  <si>
    <r>
      <t>b</t>
    </r>
    <r>
      <rPr>
        <vertAlign val="subscript"/>
        <sz val="11"/>
        <color rgb="FF000000"/>
        <rFont val="Calibri"/>
        <family val="2"/>
        <charset val="204"/>
        <scheme val="minor"/>
      </rPr>
      <t>борова</t>
    </r>
  </si>
  <si>
    <r>
      <t>d</t>
    </r>
    <r>
      <rPr>
        <vertAlign val="subscript"/>
        <sz val="11"/>
        <color rgb="FF000000"/>
        <rFont val="Calibri"/>
        <family val="2"/>
        <charset val="204"/>
        <scheme val="minor"/>
      </rPr>
      <t>3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</si>
  <si>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ср3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</si>
  <si>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дин3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</si>
  <si>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тр4</t>
    </r>
  </si>
  <si>
    <t>Рекуператор</t>
  </si>
  <si>
    <t>n</t>
  </si>
  <si>
    <r>
      <t>(S</t>
    </r>
    <r>
      <rPr>
        <vertAlign val="subscript"/>
        <sz val="11"/>
        <color rgb="FF000000"/>
        <rFont val="Calibri"/>
        <family val="2"/>
        <charset val="204"/>
        <scheme val="minor"/>
      </rPr>
      <t xml:space="preserve">1 </t>
    </r>
    <r>
      <rPr>
        <sz val="11"/>
        <color rgb="FF000000"/>
        <rFont val="Calibri"/>
        <family val="2"/>
        <charset val="204"/>
        <scheme val="minor"/>
      </rPr>
      <t>– d</t>
    </r>
    <r>
      <rPr>
        <vertAlign val="subscript"/>
        <sz val="11"/>
        <color rgb="FF000000"/>
        <rFont val="Calibri"/>
        <family val="2"/>
        <charset val="204"/>
        <scheme val="minor"/>
      </rPr>
      <t>н</t>
    </r>
    <r>
      <rPr>
        <sz val="11"/>
        <color rgb="FF000000"/>
        <rFont val="Calibri"/>
        <family val="2"/>
        <charset val="204"/>
        <scheme val="minor"/>
      </rPr>
      <t>)/S</t>
    </r>
    <r>
      <rPr>
        <vertAlign val="subscript"/>
        <sz val="11"/>
        <color rgb="FF000000"/>
        <rFont val="Calibri"/>
        <family val="2"/>
        <charset val="204"/>
        <scheme val="minor"/>
      </rPr>
      <t>1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</si>
  <si>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t>β</t>
  </si>
  <si>
    <r>
      <t>K</t>
    </r>
    <r>
      <rPr>
        <vertAlign val="subscript"/>
        <sz val="11"/>
        <color rgb="FF000000"/>
        <rFont val="Calibri"/>
        <family val="2"/>
        <charset val="204"/>
        <scheme val="minor"/>
      </rPr>
      <t>кор</t>
    </r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</si>
  <si>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ср4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</si>
  <si>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дин4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</si>
  <si>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м4</t>
    </r>
  </si>
  <si>
    <t>Дымовая труба</t>
  </si>
  <si>
    <r>
      <t>t</t>
    </r>
    <r>
      <rPr>
        <vertAlign val="subscript"/>
        <sz val="11"/>
        <color rgb="FF000000"/>
        <rFont val="Calibri"/>
        <family val="2"/>
        <charset val="204"/>
        <scheme val="minor"/>
      </rPr>
      <t>ср5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</si>
  <si>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дин5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</si>
  <si>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тр5</t>
    </r>
  </si>
  <si>
    <r>
      <t>К</t>
    </r>
    <r>
      <rPr>
        <vertAlign val="subscript"/>
        <sz val="11"/>
        <color rgb="FF000000"/>
        <rFont val="Calibri"/>
        <family val="2"/>
        <charset val="204"/>
        <scheme val="minor"/>
      </rPr>
      <t>5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</si>
  <si>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м5</t>
    </r>
  </si>
  <si>
    <r>
      <t>K</t>
    </r>
    <r>
      <rPr>
        <vertAlign val="subscript"/>
        <sz val="11"/>
        <color rgb="FF000000"/>
        <rFont val="Calibri"/>
        <family val="2"/>
        <charset val="204"/>
        <scheme val="minor"/>
      </rPr>
      <t>6</t>
    </r>
  </si>
  <si>
    <r>
      <t>Р</t>
    </r>
    <r>
      <rPr>
        <vertAlign val="subscript"/>
        <sz val="11"/>
        <color rgb="FF000000"/>
        <rFont val="Calibri"/>
        <family val="2"/>
        <charset val="204"/>
        <scheme val="minor"/>
      </rPr>
      <t>м6</t>
    </r>
  </si>
  <si>
    <t>Общие потери</t>
  </si>
  <si>
    <r>
      <t>P</t>
    </r>
    <r>
      <rPr>
        <vertAlign val="subscript"/>
        <sz val="11"/>
        <color rgb="FF000000"/>
        <rFont val="Calibri"/>
        <family val="2"/>
        <charset val="204"/>
        <scheme val="minor"/>
      </rPr>
      <t>п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</si>
  <si>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ц1к, ц2н 468⁰</t>
    </r>
  </si>
  <si>
    <r>
      <t>i</t>
    </r>
    <r>
      <rPr>
        <vertAlign val="subscript"/>
        <sz val="11"/>
        <color rgb="FF000000"/>
        <rFont val="Calibri"/>
        <family val="2"/>
        <charset val="204"/>
        <scheme val="minor"/>
      </rPr>
      <t>534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</si>
  <si>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п2к, 850⁰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</si>
  <si>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ц2к, 798⁰</t>
    </r>
  </si>
  <si>
    <r>
      <t>i</t>
    </r>
    <r>
      <rPr>
        <vertAlign val="subscript"/>
        <sz val="11"/>
        <color rgb="FF000000"/>
        <rFont val="Calibri"/>
        <family val="2"/>
        <charset val="204"/>
        <scheme val="minor"/>
      </rPr>
      <t>824</t>
    </r>
  </si>
  <si>
    <r>
      <t>l</t>
    </r>
    <r>
      <rPr>
        <vertAlign val="subscript"/>
        <sz val="11"/>
        <color rgb="FF000000"/>
        <rFont val="Calibri"/>
        <family val="2"/>
        <charset val="204"/>
        <scheme val="minor"/>
      </rPr>
      <t>840⁰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</si>
</sst>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bscript"/>
      <sz val="12"/>
      <color rgb="FF000000"/>
      <name val="Calibri"/>
      <family val="2"/>
      <charset val="204"/>
    </font>
    <font>
      <vertAlign val="superscript"/>
      <sz val="12"/>
      <color rgb="FF000000"/>
      <name val="Calibri"/>
      <family val="2"/>
      <charset val="204"/>
    </font>
    <font>
      <vertAlign val="subscript"/>
      <sz val="12"/>
      <color rgb="FF000000"/>
      <name val="Calibri"/>
      <family val="2"/>
      <charset val="204"/>
      <scheme val="minor"/>
    </font>
    <font>
      <sz val="12"/>
      <color rgb="FF000000"/>
      <name val="Symbol"/>
      <family val="1"/>
      <charset val="2"/>
    </font>
    <font>
      <sz val="12"/>
      <color theme="1"/>
      <name val="Calibri"/>
      <family val="2"/>
      <charset val="204"/>
      <scheme val="minor"/>
    </font>
    <font>
      <vertAlign val="subscript"/>
      <sz val="11"/>
      <color rgb="FF000000"/>
      <name val="Calibri"/>
      <family val="2"/>
      <charset val="204"/>
      <scheme val="minor"/>
    </font>
    <font>
      <vertAlign val="superscript"/>
      <sz val="11"/>
      <color rgb="FF000000"/>
      <name val="Calibri"/>
      <family val="2"/>
      <charset val="204"/>
      <scheme val="minor"/>
    </font>
    <font>
      <sz val="11"/>
      <color rgb="FF000000"/>
      <name val="Symbol"/>
      <family val="1"/>
      <charset val="2"/>
    </font>
    <font>
      <vertAlign val="subscript"/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2" fontId="0" fillId="0" borderId="5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0" fillId="0" borderId="4" xfId="0" applyNumberFormat="1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5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0" fillId="0" borderId="0" xfId="0" applyFont="1"/>
    <xf numFmtId="0" fontId="10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Font="1"/>
    <xf numFmtId="1" fontId="2" fillId="0" borderId="12" xfId="0" applyNumberFormat="1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1" fontId="0" fillId="0" borderId="7" xfId="0" applyNumberFormat="1" applyFont="1" applyBorder="1" applyAlignment="1">
      <alignment horizontal="center" vertical="center"/>
    </xf>
    <xf numFmtId="165" fontId="0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left" vertical="center"/>
    </xf>
    <xf numFmtId="0" fontId="4" fillId="0" borderId="0" xfId="0" applyFont="1"/>
    <xf numFmtId="164" fontId="0" fillId="0" borderId="0" xfId="0" applyNumberFormat="1" applyFont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" fontId="0" fillId="0" borderId="4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65" fontId="0" fillId="0" borderId="0" xfId="0" applyNumberFormat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top" wrapText="1"/>
    </xf>
    <xf numFmtId="0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2" fontId="0" fillId="0" borderId="5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0" fillId="0" borderId="5" xfId="0" applyNumberFormat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165" fontId="0" fillId="0" borderId="5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1" fontId="10" fillId="0" borderId="12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" fontId="0" fillId="0" borderId="7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0" fillId="0" borderId="7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65" fontId="0" fillId="0" borderId="4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 vertical="center"/>
    </xf>
    <xf numFmtId="1" fontId="0" fillId="0" borderId="5" xfId="0" applyNumberFormat="1" applyFont="1" applyBorder="1" applyAlignment="1">
      <alignment horizontal="center" vertical="center"/>
    </xf>
    <xf numFmtId="165" fontId="0" fillId="0" borderId="0" xfId="0" applyNumberFormat="1" applyFont="1" applyBorder="1" applyAlignment="1">
      <alignment horizontal="center" vertical="center"/>
    </xf>
    <xf numFmtId="165" fontId="0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2" fontId="0" fillId="0" borderId="5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0" fillId="0" borderId="9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0" fillId="0" borderId="3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tц</c:v>
          </c:tx>
          <c:xVal>
            <c:numRef>
              <c:f>Лист3!$C$3:$C$6</c:f>
              <c:numCache>
                <c:formatCode>0.0</c:formatCode>
                <c:ptCount val="4"/>
                <c:pt idx="0" formatCode="0">
                  <c:v>0</c:v>
                </c:pt>
                <c:pt idx="1">
                  <c:v>1.4</c:v>
                </c:pt>
                <c:pt idx="2">
                  <c:v>4.4000000000000004</c:v>
                </c:pt>
                <c:pt idx="3">
                  <c:v>6.2</c:v>
                </c:pt>
              </c:numCache>
            </c:numRef>
          </c:xVal>
          <c:yVal>
            <c:numRef>
              <c:f>Лист3!$D$3:$D$6</c:f>
              <c:numCache>
                <c:formatCode>0</c:formatCode>
                <c:ptCount val="4"/>
                <c:pt idx="0" formatCode="General">
                  <c:v>20</c:v>
                </c:pt>
                <c:pt idx="1">
                  <c:v>468.44171779141107</c:v>
                </c:pt>
                <c:pt idx="2">
                  <c:v>797.65625</c:v>
                </c:pt>
                <c:pt idx="3" formatCode="General">
                  <c:v>840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Лист3!$E$1</c:f>
              <c:strCache>
                <c:ptCount val="1"/>
                <c:pt idx="0">
                  <c:v>tср</c:v>
                </c:pt>
              </c:strCache>
            </c:strRef>
          </c:tx>
          <c:xVal>
            <c:numRef>
              <c:f>Лист3!$C$3:$C$6</c:f>
              <c:numCache>
                <c:formatCode>0.0</c:formatCode>
                <c:ptCount val="4"/>
                <c:pt idx="0" formatCode="0">
                  <c:v>0</c:v>
                </c:pt>
                <c:pt idx="1">
                  <c:v>1.4</c:v>
                </c:pt>
                <c:pt idx="2">
                  <c:v>4.4000000000000004</c:v>
                </c:pt>
                <c:pt idx="3">
                  <c:v>6.2</c:v>
                </c:pt>
              </c:numCache>
            </c:numRef>
          </c:xVal>
          <c:yVal>
            <c:numRef>
              <c:f>Лист3!$E$3:$E$6</c:f>
              <c:numCache>
                <c:formatCode>0</c:formatCode>
                <c:ptCount val="4"/>
                <c:pt idx="0" formatCode="General">
                  <c:v>20</c:v>
                </c:pt>
                <c:pt idx="1">
                  <c:v>534.22085889570553</c:v>
                </c:pt>
                <c:pt idx="2">
                  <c:v>823.828125</c:v>
                </c:pt>
                <c:pt idx="3">
                  <c:v>845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Лист3!$F$1</c:f>
              <c:strCache>
                <c:ptCount val="1"/>
                <c:pt idx="0">
                  <c:v>tп</c:v>
                </c:pt>
              </c:strCache>
            </c:strRef>
          </c:tx>
          <c:xVal>
            <c:numRef>
              <c:f>Лист3!$C$3:$C$6</c:f>
              <c:numCache>
                <c:formatCode>0.0</c:formatCode>
                <c:ptCount val="4"/>
                <c:pt idx="0" formatCode="0">
                  <c:v>0</c:v>
                </c:pt>
                <c:pt idx="1">
                  <c:v>1.4</c:v>
                </c:pt>
                <c:pt idx="2">
                  <c:v>4.4000000000000004</c:v>
                </c:pt>
                <c:pt idx="3">
                  <c:v>6.2</c:v>
                </c:pt>
              </c:numCache>
            </c:numRef>
          </c:xVal>
          <c:yVal>
            <c:numRef>
              <c:f>Лист3!$F$3:$F$6</c:f>
              <c:numCache>
                <c:formatCode>General</c:formatCode>
                <c:ptCount val="4"/>
                <c:pt idx="0">
                  <c:v>20</c:v>
                </c:pt>
                <c:pt idx="1">
                  <c:v>600</c:v>
                </c:pt>
                <c:pt idx="2">
                  <c:v>850</c:v>
                </c:pt>
                <c:pt idx="3">
                  <c:v>850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Лист3!$G$1</c:f>
              <c:strCache>
                <c:ptCount val="1"/>
                <c:pt idx="0">
                  <c:v>tкл</c:v>
                </c:pt>
              </c:strCache>
            </c:strRef>
          </c:tx>
          <c:xVal>
            <c:numRef>
              <c:f>Лист3!$C$3:$C$6</c:f>
              <c:numCache>
                <c:formatCode>0.0</c:formatCode>
                <c:ptCount val="4"/>
                <c:pt idx="0" formatCode="0">
                  <c:v>0</c:v>
                </c:pt>
                <c:pt idx="1">
                  <c:v>1.4</c:v>
                </c:pt>
                <c:pt idx="2">
                  <c:v>4.4000000000000004</c:v>
                </c:pt>
                <c:pt idx="3">
                  <c:v>6.2</c:v>
                </c:pt>
              </c:numCache>
            </c:numRef>
          </c:xVal>
          <c:yVal>
            <c:numRef>
              <c:f>Лист3!$G$3:$G$6</c:f>
              <c:numCache>
                <c:formatCode>0</c:formatCode>
                <c:ptCount val="4"/>
                <c:pt idx="0">
                  <c:v>833.19911807376752</c:v>
                </c:pt>
                <c:pt idx="1">
                  <c:v>854.78810960338774</c:v>
                </c:pt>
                <c:pt idx="2">
                  <c:v>889.9884345139601</c:v>
                </c:pt>
                <c:pt idx="3">
                  <c:v>863.61595440820929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Лист3!$H$1</c:f>
              <c:strCache>
                <c:ptCount val="1"/>
                <c:pt idx="0">
                  <c:v>tпч</c:v>
                </c:pt>
              </c:strCache>
            </c:strRef>
          </c:tx>
          <c:xVal>
            <c:numRef>
              <c:f>Лист3!$C$3:$C$6</c:f>
              <c:numCache>
                <c:formatCode>0.0</c:formatCode>
                <c:ptCount val="4"/>
                <c:pt idx="0" formatCode="0">
                  <c:v>0</c:v>
                </c:pt>
                <c:pt idx="1">
                  <c:v>1.4</c:v>
                </c:pt>
                <c:pt idx="2">
                  <c:v>4.4000000000000004</c:v>
                </c:pt>
                <c:pt idx="3">
                  <c:v>6.2</c:v>
                </c:pt>
              </c:numCache>
            </c:numRef>
          </c:xVal>
          <c:yVal>
            <c:numRef>
              <c:f>Лист3!$H$3:$H$6</c:f>
              <c:numCache>
                <c:formatCode>General</c:formatCode>
                <c:ptCount val="4"/>
                <c:pt idx="0">
                  <c:v>900</c:v>
                </c:pt>
                <c:pt idx="1">
                  <c:v>900</c:v>
                </c:pt>
                <c:pt idx="2">
                  <c:v>900</c:v>
                </c:pt>
                <c:pt idx="3" formatCode="0">
                  <c:v>868.82496562776191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Лист3!$I$1</c:f>
              <c:strCache>
                <c:ptCount val="1"/>
                <c:pt idx="0">
                  <c:v>tг</c:v>
                </c:pt>
              </c:strCache>
            </c:strRef>
          </c:tx>
          <c:xVal>
            <c:numRef>
              <c:f>Лист3!$C$3:$C$6</c:f>
              <c:numCache>
                <c:formatCode>0.0</c:formatCode>
                <c:ptCount val="4"/>
                <c:pt idx="0" formatCode="0">
                  <c:v>0</c:v>
                </c:pt>
                <c:pt idx="1">
                  <c:v>1.4</c:v>
                </c:pt>
                <c:pt idx="2">
                  <c:v>4.4000000000000004</c:v>
                </c:pt>
                <c:pt idx="3">
                  <c:v>6.2</c:v>
                </c:pt>
              </c:numCache>
            </c:numRef>
          </c:xVal>
          <c:yVal>
            <c:numRef>
              <c:f>Лист3!$I$3:$I$6</c:f>
              <c:numCache>
                <c:formatCode>0</c:formatCode>
                <c:ptCount val="4"/>
                <c:pt idx="0">
                  <c:v>1051.1445270181759</c:v>
                </c:pt>
                <c:pt idx="1">
                  <c:v>1006.0468423031816</c:v>
                </c:pt>
                <c:pt idx="2">
                  <c:v>924.7111300102913</c:v>
                </c:pt>
                <c:pt idx="3">
                  <c:v>876.16409086691078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Лист3!$J$1</c:f>
              <c:strCache>
                <c:ptCount val="1"/>
                <c:pt idx="0">
                  <c:v>Δt</c:v>
                </c:pt>
              </c:strCache>
            </c:strRef>
          </c:tx>
          <c:xVal>
            <c:numRef>
              <c:f>Лист3!$C$3:$C$6</c:f>
              <c:numCache>
                <c:formatCode>0.0</c:formatCode>
                <c:ptCount val="4"/>
                <c:pt idx="0" formatCode="0">
                  <c:v>0</c:v>
                </c:pt>
                <c:pt idx="1">
                  <c:v>1.4</c:v>
                </c:pt>
                <c:pt idx="2">
                  <c:v>4.4000000000000004</c:v>
                </c:pt>
                <c:pt idx="3">
                  <c:v>6.2</c:v>
                </c:pt>
              </c:numCache>
            </c:numRef>
          </c:xVal>
          <c:yVal>
            <c:numRef>
              <c:f>Лист3!$J$3:$J$6</c:f>
              <c:numCache>
                <c:formatCode>0</c:formatCode>
                <c:ptCount val="4"/>
                <c:pt idx="0" formatCode="General">
                  <c:v>0</c:v>
                </c:pt>
                <c:pt idx="1">
                  <c:v>131.55828220858893</c:v>
                </c:pt>
                <c:pt idx="2">
                  <c:v>52</c:v>
                </c:pt>
                <c:pt idx="3" formatCode="General">
                  <c:v>10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Лист3!$K$1</c:f>
              <c:strCache>
                <c:ptCount val="1"/>
                <c:pt idx="0">
                  <c:v>qпов</c:v>
                </c:pt>
              </c:strCache>
            </c:strRef>
          </c:tx>
          <c:xVal>
            <c:numRef>
              <c:f>Лист3!$C$3:$C$6</c:f>
              <c:numCache>
                <c:formatCode>0.0</c:formatCode>
                <c:ptCount val="4"/>
                <c:pt idx="0" formatCode="0">
                  <c:v>0</c:v>
                </c:pt>
                <c:pt idx="1">
                  <c:v>1.4</c:v>
                </c:pt>
                <c:pt idx="2">
                  <c:v>4.4000000000000004</c:v>
                </c:pt>
                <c:pt idx="3">
                  <c:v>6.2</c:v>
                </c:pt>
              </c:numCache>
            </c:numRef>
          </c:xVal>
          <c:yVal>
            <c:numRef>
              <c:f>Лист3!$K$3:$K$6</c:f>
              <c:numCache>
                <c:formatCode>0.00</c:formatCode>
                <c:ptCount val="4"/>
                <c:pt idx="0">
                  <c:v>77.90986062403573</c:v>
                </c:pt>
                <c:pt idx="1">
                  <c:v>54.217655033739675</c:v>
                </c:pt>
                <c:pt idx="2">
                  <c:v>12.507080165066508</c:v>
                </c:pt>
                <c:pt idx="3">
                  <c:v>4.1071428571428568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764992"/>
        <c:axId val="109766912"/>
      </c:scatterChart>
      <c:valAx>
        <c:axId val="109764992"/>
        <c:scaling>
          <c:orientation val="minMax"/>
          <c:max val="1.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Время нагрева τ, ч</a:t>
                </a:r>
              </a:p>
            </c:rich>
          </c:tx>
          <c:overlay val="0"/>
        </c:title>
        <c:numFmt formatCode="General" sourceLinked="0"/>
        <c:majorTickMark val="cross"/>
        <c:minorTickMark val="in"/>
        <c:tickLblPos val="low"/>
        <c:crossAx val="109766912"/>
        <c:crosses val="autoZero"/>
        <c:crossBetween val="midCat"/>
        <c:majorUnit val="0.2"/>
        <c:minorUnit val="0.1"/>
      </c:valAx>
      <c:valAx>
        <c:axId val="109766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t, </a:t>
                </a:r>
                <a:r>
                  <a:rPr lang="ru-RU"/>
                  <a:t>°С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09764992"/>
        <c:crosses val="autoZero"/>
        <c:crossBetween val="midCat"/>
        <c:majorUnit val="100"/>
      </c:valAx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Лист3!$D$1</c:f>
              <c:strCache>
                <c:ptCount val="1"/>
                <c:pt idx="0">
                  <c:v>tц</c:v>
                </c:pt>
              </c:strCache>
            </c:strRef>
          </c:tx>
          <c:cat>
            <c:numRef>
              <c:f>Лист3!$C$3:$C$6</c:f>
              <c:numCache>
                <c:formatCode>0.0</c:formatCode>
                <c:ptCount val="4"/>
                <c:pt idx="0" formatCode="0">
                  <c:v>0</c:v>
                </c:pt>
                <c:pt idx="1">
                  <c:v>1.4</c:v>
                </c:pt>
                <c:pt idx="2">
                  <c:v>4.4000000000000004</c:v>
                </c:pt>
                <c:pt idx="3">
                  <c:v>6.2</c:v>
                </c:pt>
              </c:numCache>
            </c:numRef>
          </c:cat>
          <c:val>
            <c:numRef>
              <c:f>Лист3!$D$3:$D$6</c:f>
              <c:numCache>
                <c:formatCode>0</c:formatCode>
                <c:ptCount val="4"/>
                <c:pt idx="0" formatCode="General">
                  <c:v>20</c:v>
                </c:pt>
                <c:pt idx="1">
                  <c:v>468.44171779141107</c:v>
                </c:pt>
                <c:pt idx="2">
                  <c:v>797.65625</c:v>
                </c:pt>
                <c:pt idx="3" formatCode="General">
                  <c:v>840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Лист3!$E$1</c:f>
              <c:strCache>
                <c:ptCount val="1"/>
                <c:pt idx="0">
                  <c:v>tср</c:v>
                </c:pt>
              </c:strCache>
            </c:strRef>
          </c:tx>
          <c:cat>
            <c:numRef>
              <c:f>Лист3!$C$3:$C$6</c:f>
              <c:numCache>
                <c:formatCode>0.0</c:formatCode>
                <c:ptCount val="4"/>
                <c:pt idx="0" formatCode="0">
                  <c:v>0</c:v>
                </c:pt>
                <c:pt idx="1">
                  <c:v>1.4</c:v>
                </c:pt>
                <c:pt idx="2">
                  <c:v>4.4000000000000004</c:v>
                </c:pt>
                <c:pt idx="3">
                  <c:v>6.2</c:v>
                </c:pt>
              </c:numCache>
            </c:numRef>
          </c:cat>
          <c:val>
            <c:numRef>
              <c:f>Лист3!$E$3:$E$6</c:f>
              <c:numCache>
                <c:formatCode>0</c:formatCode>
                <c:ptCount val="4"/>
                <c:pt idx="0" formatCode="General">
                  <c:v>20</c:v>
                </c:pt>
                <c:pt idx="1">
                  <c:v>534.22085889570553</c:v>
                </c:pt>
                <c:pt idx="2">
                  <c:v>823.828125</c:v>
                </c:pt>
                <c:pt idx="3">
                  <c:v>845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Лист3!$F$1</c:f>
              <c:strCache>
                <c:ptCount val="1"/>
                <c:pt idx="0">
                  <c:v>tп</c:v>
                </c:pt>
              </c:strCache>
            </c:strRef>
          </c:tx>
          <c:cat>
            <c:numRef>
              <c:f>Лист3!$C$3:$C$6</c:f>
              <c:numCache>
                <c:formatCode>0.0</c:formatCode>
                <c:ptCount val="4"/>
                <c:pt idx="0" formatCode="0">
                  <c:v>0</c:v>
                </c:pt>
                <c:pt idx="1">
                  <c:v>1.4</c:v>
                </c:pt>
                <c:pt idx="2">
                  <c:v>4.4000000000000004</c:v>
                </c:pt>
                <c:pt idx="3">
                  <c:v>6.2</c:v>
                </c:pt>
              </c:numCache>
            </c:numRef>
          </c:cat>
          <c:val>
            <c:numRef>
              <c:f>Лист3!$F$3:$F$6</c:f>
              <c:numCache>
                <c:formatCode>General</c:formatCode>
                <c:ptCount val="4"/>
                <c:pt idx="0">
                  <c:v>20</c:v>
                </c:pt>
                <c:pt idx="1">
                  <c:v>600</c:v>
                </c:pt>
                <c:pt idx="2">
                  <c:v>850</c:v>
                </c:pt>
                <c:pt idx="3">
                  <c:v>850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Лист3!$G$1</c:f>
              <c:strCache>
                <c:ptCount val="1"/>
                <c:pt idx="0">
                  <c:v>tкл</c:v>
                </c:pt>
              </c:strCache>
            </c:strRef>
          </c:tx>
          <c:val>
            <c:numRef>
              <c:f>Лист3!$G$3:$G$6</c:f>
              <c:numCache>
                <c:formatCode>0</c:formatCode>
                <c:ptCount val="4"/>
                <c:pt idx="0">
                  <c:v>833.19911807376752</c:v>
                </c:pt>
                <c:pt idx="1">
                  <c:v>854.78810960338774</c:v>
                </c:pt>
                <c:pt idx="2">
                  <c:v>889.9884345139601</c:v>
                </c:pt>
                <c:pt idx="3">
                  <c:v>863.61595440820929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Лист3!$H$1</c:f>
              <c:strCache>
                <c:ptCount val="1"/>
                <c:pt idx="0">
                  <c:v>tпч</c:v>
                </c:pt>
              </c:strCache>
            </c:strRef>
          </c:tx>
          <c:val>
            <c:numRef>
              <c:f>Лист3!$H$3:$H$6</c:f>
              <c:numCache>
                <c:formatCode>General</c:formatCode>
                <c:ptCount val="4"/>
                <c:pt idx="0">
                  <c:v>900</c:v>
                </c:pt>
                <c:pt idx="1">
                  <c:v>900</c:v>
                </c:pt>
                <c:pt idx="2">
                  <c:v>900</c:v>
                </c:pt>
                <c:pt idx="3" formatCode="0">
                  <c:v>868.82496562776191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Лист3!$I$1</c:f>
              <c:strCache>
                <c:ptCount val="1"/>
                <c:pt idx="0">
                  <c:v>tг</c:v>
                </c:pt>
              </c:strCache>
            </c:strRef>
          </c:tx>
          <c:val>
            <c:numRef>
              <c:f>Лист3!$I$3:$I$6</c:f>
              <c:numCache>
                <c:formatCode>0</c:formatCode>
                <c:ptCount val="4"/>
                <c:pt idx="0">
                  <c:v>1051.1445270181759</c:v>
                </c:pt>
                <c:pt idx="1">
                  <c:v>1006.0468423031816</c:v>
                </c:pt>
                <c:pt idx="2">
                  <c:v>924.7111300102913</c:v>
                </c:pt>
                <c:pt idx="3">
                  <c:v>876.16409086691078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Лист3!$J$1</c:f>
              <c:strCache>
                <c:ptCount val="1"/>
                <c:pt idx="0">
                  <c:v>Δt</c:v>
                </c:pt>
              </c:strCache>
            </c:strRef>
          </c:tx>
          <c:val>
            <c:numRef>
              <c:f>Лист3!$J$3:$J$6</c:f>
              <c:numCache>
                <c:formatCode>0</c:formatCode>
                <c:ptCount val="4"/>
                <c:pt idx="0" formatCode="General">
                  <c:v>0</c:v>
                </c:pt>
                <c:pt idx="1">
                  <c:v>131.55828220858893</c:v>
                </c:pt>
                <c:pt idx="2">
                  <c:v>52</c:v>
                </c:pt>
                <c:pt idx="3" formatCode="General">
                  <c:v>10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Лист3!$K$1</c:f>
              <c:strCache>
                <c:ptCount val="1"/>
                <c:pt idx="0">
                  <c:v>qпов</c:v>
                </c:pt>
              </c:strCache>
            </c:strRef>
          </c:tx>
          <c:val>
            <c:numRef>
              <c:f>Лист3!$K$3:$K$6</c:f>
              <c:numCache>
                <c:formatCode>0.00</c:formatCode>
                <c:ptCount val="4"/>
                <c:pt idx="0">
                  <c:v>77.90986062403573</c:v>
                </c:pt>
                <c:pt idx="1">
                  <c:v>54.217655033739675</c:v>
                </c:pt>
                <c:pt idx="2">
                  <c:v>12.507080165066508</c:v>
                </c:pt>
                <c:pt idx="3">
                  <c:v>4.1071428571428568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000832"/>
        <c:axId val="113002368"/>
      </c:lineChart>
      <c:catAx>
        <c:axId val="11300083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13002368"/>
        <c:crosses val="autoZero"/>
        <c:auto val="1"/>
        <c:lblAlgn val="ctr"/>
        <c:lblOffset val="100"/>
        <c:noMultiLvlLbl val="0"/>
      </c:catAx>
      <c:valAx>
        <c:axId val="113002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3000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</xdr:rowOff>
    </xdr:from>
    <xdr:to>
      <xdr:col>8</xdr:col>
      <xdr:colOff>76201</xdr:colOff>
      <xdr:row>34</xdr:row>
      <xdr:rowOff>133351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390525</xdr:colOff>
      <xdr:row>2</xdr:row>
      <xdr:rowOff>209550</xdr:rowOff>
    </xdr:from>
    <xdr:to>
      <xdr:col>17</xdr:col>
      <xdr:colOff>523875</xdr:colOff>
      <xdr:row>32</xdr:row>
      <xdr:rowOff>38100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abSelected="1" topLeftCell="B1" zoomScaleNormal="100" workbookViewId="0">
      <selection activeCell="K10" sqref="K10"/>
    </sheetView>
  </sheetViews>
  <sheetFormatPr defaultRowHeight="15" x14ac:dyDescent="0.25"/>
  <cols>
    <col min="1" max="7" width="15.7109375" style="4" customWidth="1"/>
    <col min="8" max="9" width="8.28515625" style="4" customWidth="1"/>
    <col min="10" max="11" width="15.7109375" style="4" customWidth="1"/>
    <col min="12" max="16384" width="9.140625" style="4"/>
  </cols>
  <sheetData>
    <row r="1" spans="1:13" ht="15.95" customHeight="1" x14ac:dyDescent="0.25">
      <c r="A1" s="146" t="s">
        <v>24</v>
      </c>
      <c r="B1" s="124"/>
      <c r="C1" s="123" t="s">
        <v>41</v>
      </c>
      <c r="D1" s="124"/>
      <c r="E1" s="144" t="s">
        <v>73</v>
      </c>
      <c r="F1" s="145"/>
      <c r="G1" s="123" t="s">
        <v>145</v>
      </c>
      <c r="H1" s="146"/>
      <c r="I1" s="124"/>
      <c r="J1" s="121" t="s">
        <v>226</v>
      </c>
      <c r="K1" s="122"/>
      <c r="L1" s="123" t="s">
        <v>227</v>
      </c>
      <c r="M1" s="124"/>
    </row>
    <row r="2" spans="1:13" ht="15.95" customHeight="1" x14ac:dyDescent="0.25">
      <c r="A2" s="5" t="s">
        <v>15</v>
      </c>
      <c r="B2" s="107">
        <f>0.127*Лист2!C2 + 0.108*Лист2!D2 + 0.234*Лист2!I2 + 0.357*Лист2!F2 + 0.596*Лист2!G2</f>
        <v>33.778399999999998</v>
      </c>
      <c r="C2" s="33" t="s">
        <v>45</v>
      </c>
      <c r="D2" s="34">
        <v>395.2</v>
      </c>
      <c r="E2" s="35" t="s">
        <v>77</v>
      </c>
      <c r="F2" s="102">
        <f>1.1*$B$32*((($D$23+273)/100)^4 - ((D25+273)/100)^4)</f>
        <v>54217.655033739677</v>
      </c>
      <c r="G2" s="40" t="s">
        <v>146</v>
      </c>
      <c r="H2" s="147">
        <v>21000</v>
      </c>
      <c r="I2" s="148"/>
      <c r="J2" s="35" t="s">
        <v>228</v>
      </c>
      <c r="K2" s="77">
        <v>20</v>
      </c>
      <c r="L2" s="40" t="s">
        <v>229</v>
      </c>
      <c r="M2" s="76">
        <v>0.05</v>
      </c>
    </row>
    <row r="3" spans="1:13" ht="15.95" customHeight="1" x14ac:dyDescent="0.35">
      <c r="A3" s="14" t="s">
        <v>16</v>
      </c>
      <c r="B3" s="108">
        <f>0.127*Лист2!C3 + 0.108*Лист2!D3 + 0.234*Лист2!I3 + 0.357*Лист2!F3 + 0.596*Лист2!G3</f>
        <v>4.1574999999999998</v>
      </c>
      <c r="C3" s="36" t="s">
        <v>42</v>
      </c>
      <c r="D3" s="37">
        <f>11.92*(10^(-6))</f>
        <v>1.1919999999999999E-5</v>
      </c>
      <c r="E3" s="35" t="s">
        <v>78</v>
      </c>
      <c r="F3" s="102">
        <f>1.1*$B$32*((($D$23+273)/100)^4 - ((D26+273)/100)^4)</f>
        <v>12507.080165066509</v>
      </c>
      <c r="G3" s="81" t="s">
        <v>161</v>
      </c>
      <c r="H3" s="70">
        <f>H2*F33</f>
        <v>130200</v>
      </c>
      <c r="I3" s="71" t="s">
        <v>147</v>
      </c>
      <c r="J3" s="35" t="s">
        <v>230</v>
      </c>
      <c r="K3" s="77">
        <f>H4</f>
        <v>230</v>
      </c>
      <c r="L3" s="117" t="s">
        <v>231</v>
      </c>
      <c r="M3" s="118"/>
    </row>
    <row r="4" spans="1:13" ht="15.95" customHeight="1" x14ac:dyDescent="0.35">
      <c r="A4" s="15" t="s">
        <v>13</v>
      </c>
      <c r="B4" s="10">
        <f>(21-B3)/(B2-B3)</f>
        <v>0.56860189933459149</v>
      </c>
      <c r="C4" s="38" t="s">
        <v>43</v>
      </c>
      <c r="D4" s="39">
        <f>21.2*10^4</f>
        <v>212000</v>
      </c>
      <c r="E4" s="35" t="s">
        <v>79</v>
      </c>
      <c r="F4" s="67">
        <f>F2/(D23-D25)</f>
        <v>180.72551677913225</v>
      </c>
      <c r="G4" s="81" t="s">
        <v>162</v>
      </c>
      <c r="H4" s="133">
        <v>230</v>
      </c>
      <c r="I4" s="118"/>
      <c r="J4" s="35" t="s">
        <v>232</v>
      </c>
      <c r="K4" s="97">
        <f>H58*B7</f>
        <v>298.07894072931185</v>
      </c>
      <c r="L4" s="35" t="s">
        <v>233</v>
      </c>
      <c r="M4" s="78">
        <v>4</v>
      </c>
    </row>
    <row r="5" spans="1:13" ht="15.95" customHeight="1" x14ac:dyDescent="0.35">
      <c r="A5" s="16" t="s">
        <v>14</v>
      </c>
      <c r="B5" s="9">
        <f>1-B4</f>
        <v>0.43139810066540851</v>
      </c>
      <c r="C5" s="36" t="s">
        <v>47</v>
      </c>
      <c r="D5" s="101">
        <f>(1.4*D2)/(D3*D4)</f>
        <v>218.94390274787892</v>
      </c>
      <c r="E5" s="35" t="s">
        <v>80</v>
      </c>
      <c r="F5" s="67">
        <f>F3/(D23-D26)</f>
        <v>250.14160330133018</v>
      </c>
      <c r="G5" s="81" t="s">
        <v>163</v>
      </c>
      <c r="H5" s="133">
        <v>1.0129999999999999</v>
      </c>
      <c r="I5" s="118"/>
      <c r="J5" s="35" t="s">
        <v>234</v>
      </c>
      <c r="K5" s="77">
        <v>0.85</v>
      </c>
      <c r="L5" s="35" t="s">
        <v>235</v>
      </c>
      <c r="M5" s="78">
        <v>0.2</v>
      </c>
    </row>
    <row r="6" spans="1:13" ht="15.95" customHeight="1" x14ac:dyDescent="0.35">
      <c r="A6" s="17" t="s">
        <v>17</v>
      </c>
      <c r="B6" s="18">
        <f>0.0476 * (0.5*Лист2!B4 + 0.5*Лист2!D4 + 2*Лист2!F4 + 3*Лист2!G4 + 1.5*Лист2!I4 - Лист2!H4) * (1 + 0.00124*10)</f>
        <v>5.1712430171657822</v>
      </c>
      <c r="C6" s="33" t="s">
        <v>120</v>
      </c>
      <c r="D6" s="27">
        <v>51.7</v>
      </c>
      <c r="E6" s="35" t="s">
        <v>81</v>
      </c>
      <c r="F6" s="66">
        <f>(F4+F5)/2</f>
        <v>215.43356004023121</v>
      </c>
      <c r="G6" s="81" t="s">
        <v>164</v>
      </c>
      <c r="H6" s="70">
        <f>B7*H5*H4*F33</f>
        <v>8217.0627500836872</v>
      </c>
      <c r="I6" s="71" t="s">
        <v>147</v>
      </c>
      <c r="J6" s="35" t="s">
        <v>236</v>
      </c>
      <c r="K6" s="77">
        <v>0.15</v>
      </c>
      <c r="L6" s="35" t="s">
        <v>237</v>
      </c>
      <c r="M6" s="78">
        <v>0.42499999999999999</v>
      </c>
    </row>
    <row r="7" spans="1:13" ht="15.95" customHeight="1" x14ac:dyDescent="0.35">
      <c r="A7" s="14" t="s">
        <v>18</v>
      </c>
      <c r="B7" s="9">
        <f>1.1*B6</f>
        <v>5.6883673188823609</v>
      </c>
      <c r="C7" s="36" t="s">
        <v>117</v>
      </c>
      <c r="D7" s="28">
        <v>39.299999999999997</v>
      </c>
      <c r="E7" s="35" t="s">
        <v>82</v>
      </c>
      <c r="F7" s="67">
        <f>(D10+ D9 + D14)/3</f>
        <v>33.9</v>
      </c>
      <c r="G7" s="81" t="s">
        <v>165</v>
      </c>
      <c r="H7" s="82" t="s">
        <v>166</v>
      </c>
      <c r="I7" s="78">
        <v>3.9</v>
      </c>
      <c r="J7" s="35" t="s">
        <v>238</v>
      </c>
      <c r="K7" s="97">
        <f>K5*H58*B13*(1+K6)</f>
        <v>343.76978884360119</v>
      </c>
      <c r="L7" s="35" t="s">
        <v>239</v>
      </c>
      <c r="M7" s="66">
        <v>1226</v>
      </c>
    </row>
    <row r="8" spans="1:13" ht="15.95" customHeight="1" x14ac:dyDescent="0.25">
      <c r="A8" s="17" t="s">
        <v>19</v>
      </c>
      <c r="B8" s="18">
        <f>0.01*(Лист2!B4+Лист2!C4+Лист2!F4+2*Лист2!G4)</f>
        <v>0.68258072708796835</v>
      </c>
      <c r="C8" s="36" t="s">
        <v>119</v>
      </c>
      <c r="D8" s="28">
        <f>(D6+D7)/2</f>
        <v>45.5</v>
      </c>
      <c r="E8" s="35" t="s">
        <v>83</v>
      </c>
      <c r="F8" s="19">
        <f xml:space="preserve"> F6*D19/F7</f>
        <v>1.7793922363204941</v>
      </c>
      <c r="G8" s="35" t="s">
        <v>167</v>
      </c>
      <c r="H8" s="149">
        <f>((((700+850)*(I7-1.8)/2)+((850+850)*1.8/2))/I7)</f>
        <v>809.61538461538464</v>
      </c>
      <c r="I8" s="150"/>
      <c r="J8" s="35" t="s">
        <v>240</v>
      </c>
      <c r="K8" s="77">
        <v>1480</v>
      </c>
      <c r="L8" s="35" t="s">
        <v>241</v>
      </c>
      <c r="M8" s="11">
        <f>M7/3600</f>
        <v>0.34055555555555556</v>
      </c>
    </row>
    <row r="9" spans="1:13" ht="15.95" customHeight="1" x14ac:dyDescent="0.25">
      <c r="A9" s="5" t="s">
        <v>20</v>
      </c>
      <c r="B9" s="19">
        <f>0.01*(Лист2!E4 +79*B7)</f>
        <v>4.7547348932526425</v>
      </c>
      <c r="C9" s="36" t="s">
        <v>316</v>
      </c>
      <c r="D9" s="11">
        <v>41.1</v>
      </c>
      <c r="E9" s="35" t="s">
        <v>84</v>
      </c>
      <c r="F9" s="19">
        <f>(D23 - D26)/(D23 - D41)</f>
        <v>0.13669450873838515</v>
      </c>
      <c r="G9" s="56" t="s">
        <v>168</v>
      </c>
      <c r="H9" s="151">
        <f xml:space="preserve"> 0.0027 *(I7^0.5) *EXP(0.0058*H8)</f>
        <v>0.58377129054710131</v>
      </c>
      <c r="I9" s="152"/>
      <c r="J9" s="35" t="s">
        <v>242</v>
      </c>
      <c r="K9" s="87">
        <f>K8/(1+K6)</f>
        <v>1286.9565217391305</v>
      </c>
      <c r="L9" s="35" t="s">
        <v>243</v>
      </c>
      <c r="M9" s="92">
        <v>1</v>
      </c>
    </row>
    <row r="10" spans="1:13" ht="15.95" customHeight="1" x14ac:dyDescent="0.25">
      <c r="A10" s="5" t="s">
        <v>21</v>
      </c>
      <c r="B10" s="19">
        <f>0.01*(2*Лист2!F4 +2*Лист2!G4 +Лист2!D4 + Лист2!J4 +Лист2!I4 + 0.124*B7*10)</f>
        <v>1.1642948808441655</v>
      </c>
      <c r="C10" s="36" t="s">
        <v>121</v>
      </c>
      <c r="D10" s="30">
        <v>35.6</v>
      </c>
      <c r="E10" s="35" t="s">
        <v>85</v>
      </c>
      <c r="F10" s="11">
        <f>-1/2.34 * LN(F9/0.64)</f>
        <v>0.65970923230602163</v>
      </c>
      <c r="G10" s="35" t="s">
        <v>169</v>
      </c>
      <c r="H10" s="127">
        <f>5652*H9*B26</f>
        <v>17637.464179929615</v>
      </c>
      <c r="I10" s="128"/>
      <c r="J10" s="35" t="s">
        <v>244</v>
      </c>
      <c r="K10" s="77">
        <v>856</v>
      </c>
      <c r="L10" s="35" t="s">
        <v>245</v>
      </c>
      <c r="M10" s="78">
        <f>4*M5*M6/(2*(M5+M6))</f>
        <v>0.27200000000000002</v>
      </c>
    </row>
    <row r="11" spans="1:13" ht="15.95" customHeight="1" x14ac:dyDescent="0.25">
      <c r="A11" s="5" t="s">
        <v>22</v>
      </c>
      <c r="B11" s="19">
        <f>0.21*(1.1-1) *B6</f>
        <v>0.10859610336048152</v>
      </c>
      <c r="C11" s="36" t="s">
        <v>319</v>
      </c>
      <c r="D11" s="28">
        <v>25.9</v>
      </c>
      <c r="E11" s="35" t="s">
        <v>86</v>
      </c>
      <c r="F11" s="11">
        <f>1.31*EXP(-2.34*F10)</f>
        <v>0.27979657257388213</v>
      </c>
      <c r="G11" s="117" t="s">
        <v>170</v>
      </c>
      <c r="H11" s="133"/>
      <c r="I11" s="118"/>
      <c r="J11" s="35" t="s">
        <v>246</v>
      </c>
      <c r="K11" s="77">
        <v>0.9</v>
      </c>
      <c r="L11" s="35" t="s">
        <v>247</v>
      </c>
      <c r="M11" s="19">
        <f>(B19*(M9^2)*(1 + H41/273))/2</f>
        <v>2.8461024319599062</v>
      </c>
    </row>
    <row r="12" spans="1:13" ht="15.95" customHeight="1" x14ac:dyDescent="0.25">
      <c r="A12" s="5" t="s">
        <v>23</v>
      </c>
      <c r="B12" s="13">
        <f>0.01*Лист2!I4</f>
        <v>1.1030876847091075E-3</v>
      </c>
      <c r="C12" s="36" t="s">
        <v>321</v>
      </c>
      <c r="D12" s="4">
        <v>25.6</v>
      </c>
      <c r="E12" s="35" t="s">
        <v>87</v>
      </c>
      <c r="F12" s="32">
        <f>D23  -  F11*(D23-D41)</f>
        <v>797.65625</v>
      </c>
      <c r="G12" s="83" t="s">
        <v>171</v>
      </c>
      <c r="H12" s="127">
        <f>F34*(597.88-D15)</f>
        <v>2817446.8618598403</v>
      </c>
      <c r="I12" s="128"/>
      <c r="J12" s="35" t="s">
        <v>248</v>
      </c>
      <c r="K12" s="77">
        <v>1.3</v>
      </c>
      <c r="L12" s="35" t="s">
        <v>249</v>
      </c>
      <c r="M12" s="37">
        <v>0.4</v>
      </c>
    </row>
    <row r="13" spans="1:13" ht="15.95" customHeight="1" x14ac:dyDescent="0.25">
      <c r="A13" s="14" t="s">
        <v>25</v>
      </c>
      <c r="B13" s="103">
        <f>SUM(B8:B12)</f>
        <v>6.7113096922299667</v>
      </c>
      <c r="C13" s="36" t="s">
        <v>118</v>
      </c>
      <c r="D13" s="4">
        <v>29.55</v>
      </c>
      <c r="E13" s="35" t="s">
        <v>88</v>
      </c>
      <c r="F13" s="66">
        <f>(D10+ D9 + D14 + D11)/4</f>
        <v>31.9</v>
      </c>
      <c r="G13" s="83" t="s">
        <v>172</v>
      </c>
      <c r="H13" s="133">
        <v>0.23</v>
      </c>
      <c r="I13" s="118"/>
      <c r="J13" s="35" t="s">
        <v>250</v>
      </c>
      <c r="K13" s="85">
        <f>K9 - ((K4*K12*(K3-K2))/(K7*K11))</f>
        <v>1023.9395795231094</v>
      </c>
      <c r="L13" s="35" t="s">
        <v>251</v>
      </c>
      <c r="M13" s="11">
        <f>M2*M12*M11/M10</f>
        <v>0.20927223764411076</v>
      </c>
    </row>
    <row r="14" spans="1:13" ht="15.95" customHeight="1" x14ac:dyDescent="0.25">
      <c r="A14" s="17" t="s">
        <v>26</v>
      </c>
      <c r="B14" s="10">
        <f>B8*100/$B$13</f>
        <v>10.17060392665574</v>
      </c>
      <c r="C14" s="41" t="s">
        <v>318</v>
      </c>
      <c r="D14" s="29">
        <v>25</v>
      </c>
      <c r="E14" s="47" t="s">
        <v>89</v>
      </c>
      <c r="F14" s="32">
        <f>D26-F12</f>
        <v>52.34375</v>
      </c>
      <c r="G14" s="83" t="s">
        <v>173</v>
      </c>
      <c r="H14" s="133">
        <v>0.23</v>
      </c>
      <c r="I14" s="118"/>
      <c r="J14" s="35" t="s">
        <v>252</v>
      </c>
      <c r="K14" s="77">
        <v>700</v>
      </c>
      <c r="L14" s="35" t="s">
        <v>253</v>
      </c>
      <c r="M14" s="78">
        <v>1.3</v>
      </c>
    </row>
    <row r="15" spans="1:13" ht="15.95" customHeight="1" x14ac:dyDescent="0.25">
      <c r="A15" s="5" t="s">
        <v>27</v>
      </c>
      <c r="B15" s="11">
        <f>B9*100/$B$13</f>
        <v>70.84660239651059</v>
      </c>
      <c r="C15" s="35" t="s">
        <v>109</v>
      </c>
      <c r="D15" s="28">
        <v>10</v>
      </c>
      <c r="E15" s="35" t="s">
        <v>90</v>
      </c>
      <c r="F15" s="102">
        <f>F12+F14/2</f>
        <v>823.828125</v>
      </c>
      <c r="G15" s="83" t="s">
        <v>174</v>
      </c>
      <c r="H15" s="127">
        <f>((833+855)*D44/2 + (855+890)*F18/2 + (890+864)*F28/2)/(F33)</f>
        <v>876.54072381749256</v>
      </c>
      <c r="I15" s="128"/>
      <c r="J15" s="35" t="s">
        <v>254</v>
      </c>
      <c r="K15" s="85">
        <f>((K10 - K3) - (K14 - K2))/LN((K10 - K3)/(K14 - K2))</f>
        <v>652.62770155727821</v>
      </c>
      <c r="L15" s="35" t="s">
        <v>255</v>
      </c>
      <c r="M15" s="11">
        <f>M14*M11</f>
        <v>3.6999331615478783</v>
      </c>
    </row>
    <row r="16" spans="1:13" ht="15.95" customHeight="1" x14ac:dyDescent="0.25">
      <c r="A16" s="5" t="s">
        <v>28</v>
      </c>
      <c r="B16" s="11">
        <f>B10*100/$B$13</f>
        <v>17.348251447733524</v>
      </c>
      <c r="C16" s="35" t="s">
        <v>317</v>
      </c>
      <c r="D16" s="28">
        <v>315.48</v>
      </c>
      <c r="E16" s="35" t="s">
        <v>95</v>
      </c>
      <c r="F16" s="11">
        <f>(D17-D16)/(F15-D41)</f>
        <v>0.91164839733309766</v>
      </c>
      <c r="G16" s="83" t="s">
        <v>162</v>
      </c>
      <c r="H16" s="133">
        <v>20</v>
      </c>
      <c r="I16" s="118"/>
      <c r="J16" s="35" t="s">
        <v>256</v>
      </c>
      <c r="K16" s="77">
        <f>(K10+K14)/2</f>
        <v>778</v>
      </c>
      <c r="L16" s="35" t="s">
        <v>257</v>
      </c>
      <c r="M16" s="78">
        <v>2</v>
      </c>
    </row>
    <row r="17" spans="1:13" ht="15.95" customHeight="1" x14ac:dyDescent="0.35">
      <c r="A17" s="5" t="s">
        <v>29</v>
      </c>
      <c r="B17" s="11">
        <f>B11*100/$B$13</f>
        <v>1.61810597842339</v>
      </c>
      <c r="C17" s="35" t="s">
        <v>320</v>
      </c>
      <c r="D17" s="28">
        <v>579.5</v>
      </c>
      <c r="E17" s="35" t="s">
        <v>96</v>
      </c>
      <c r="F17" s="11">
        <f>F7/(F16*1000*7850)*3600</f>
        <v>1.7053171881578212E-2</v>
      </c>
      <c r="G17" s="83" t="s">
        <v>175</v>
      </c>
      <c r="H17" s="127">
        <f>(H15+H16)/2</f>
        <v>448.27036190874628</v>
      </c>
      <c r="I17" s="128"/>
      <c r="J17" s="81" t="s">
        <v>258</v>
      </c>
      <c r="K17" s="77">
        <v>4</v>
      </c>
      <c r="L17" s="35" t="s">
        <v>259</v>
      </c>
      <c r="M17" s="11">
        <f>M2*M16*M11/M12</f>
        <v>0.71152560798997655</v>
      </c>
    </row>
    <row r="18" spans="1:13" ht="15.95" customHeight="1" x14ac:dyDescent="0.35">
      <c r="A18" s="14" t="s">
        <v>30</v>
      </c>
      <c r="B18" s="12">
        <f>B12*100/$B$13</f>
        <v>1.6436250676767454E-2</v>
      </c>
      <c r="C18" s="35" t="s">
        <v>160</v>
      </c>
      <c r="D18" s="28">
        <v>809.2</v>
      </c>
      <c r="E18" s="35" t="s">
        <v>97</v>
      </c>
      <c r="F18" s="101">
        <f>(F10*(D19^2))/F17</f>
        <v>3.0329374600782764</v>
      </c>
      <c r="G18" s="83" t="s">
        <v>176</v>
      </c>
      <c r="H18" s="127">
        <f>(H17+H16)/2</f>
        <v>234.13518095437314</v>
      </c>
      <c r="I18" s="128"/>
      <c r="J18" s="81" t="s">
        <v>260</v>
      </c>
      <c r="K18" s="77">
        <v>0.03</v>
      </c>
      <c r="L18" s="35" t="s">
        <v>261</v>
      </c>
      <c r="M18" s="78">
        <v>1.29</v>
      </c>
    </row>
    <row r="19" spans="1:13" ht="15.95" customHeight="1" x14ac:dyDescent="0.35">
      <c r="A19" s="20" t="s">
        <v>31</v>
      </c>
      <c r="B19" s="21">
        <f>(0.44*B14 + 0.18*B16 + 0.28*B15 + 0.32*B17 + 0.64*B18)/22.4</f>
        <v>1.2483532487889348</v>
      </c>
      <c r="C19" s="40" t="s">
        <v>159</v>
      </c>
      <c r="D19" s="27">
        <v>0.28000000000000003</v>
      </c>
      <c r="E19" s="35" t="s">
        <v>98</v>
      </c>
      <c r="F19" s="32">
        <f>100*((F2/Лист2!D11  +  ((D25+273)/100)^4)^(1/4))-273</f>
        <v>1006.0468423031816</v>
      </c>
      <c r="G19" s="36" t="s">
        <v>177</v>
      </c>
      <c r="H19" s="142">
        <f>0.7 + 0.00064*H17</f>
        <v>0.98689303162159758</v>
      </c>
      <c r="I19" s="143"/>
      <c r="J19" s="81" t="s">
        <v>262</v>
      </c>
      <c r="K19" s="93">
        <f>(7.4 + 0.00924*K16)*(K17^0.65)/(K18^0.35)</f>
        <v>122.56423086394382</v>
      </c>
      <c r="L19" s="35" t="s">
        <v>263</v>
      </c>
      <c r="M19" s="19">
        <f>9.81*M16*(M18/(1 + 20/273) - B19/(1 + H41/273))</f>
        <v>18.210694665826168</v>
      </c>
    </row>
    <row r="20" spans="1:13" ht="15.95" customHeight="1" x14ac:dyDescent="0.35">
      <c r="A20" s="123" t="s">
        <v>32</v>
      </c>
      <c r="B20" s="124"/>
      <c r="C20" s="38" t="s">
        <v>53</v>
      </c>
      <c r="D20" s="113">
        <f>2*D8*D5/D19</f>
        <v>71156.768393060644</v>
      </c>
      <c r="E20" s="35" t="s">
        <v>99</v>
      </c>
      <c r="F20" s="32">
        <f>100*((F3/Лист2!D9 +  ((D26+273)/100)^4)^(1/4))-273</f>
        <v>924.7111300102913</v>
      </c>
      <c r="G20" s="36" t="s">
        <v>178</v>
      </c>
      <c r="H20" s="142">
        <f>0.312 + 0.000477*H18</f>
        <v>0.423682481315236</v>
      </c>
      <c r="I20" s="143"/>
      <c r="J20" s="81" t="s">
        <v>264</v>
      </c>
      <c r="K20" s="88">
        <f>1.1*K19</f>
        <v>134.82065395033823</v>
      </c>
      <c r="L20" s="35" t="s">
        <v>265</v>
      </c>
      <c r="M20" s="78">
        <v>0.8</v>
      </c>
    </row>
    <row r="21" spans="1:13" ht="15.95" customHeight="1" x14ac:dyDescent="0.35">
      <c r="A21" s="22" t="s">
        <v>33</v>
      </c>
      <c r="B21" s="112">
        <v>3.2</v>
      </c>
      <c r="C21" s="40" t="s">
        <v>55</v>
      </c>
      <c r="D21" s="65">
        <f>100*(D20/B32 + (((20+273)/100)^4))^(1/4)-273</f>
        <v>901.35708599763984</v>
      </c>
      <c r="E21" s="35" t="s">
        <v>100</v>
      </c>
      <c r="F21" s="32">
        <f>100*((F2/Лист2!E8  +  ((D25+273)/100)^4)^(1/4))-273</f>
        <v>854.78810960338774</v>
      </c>
      <c r="G21" s="35" t="s">
        <v>179</v>
      </c>
      <c r="H21" s="133">
        <v>20</v>
      </c>
      <c r="I21" s="118"/>
      <c r="J21" s="81" t="s">
        <v>266</v>
      </c>
      <c r="K21" s="94">
        <f>(K2+K3)/2</f>
        <v>125</v>
      </c>
      <c r="L21" s="35" t="s">
        <v>267</v>
      </c>
      <c r="M21" s="11">
        <f>M20*M11</f>
        <v>2.2768819455679252</v>
      </c>
    </row>
    <row r="22" spans="1:13" ht="15.95" customHeight="1" x14ac:dyDescent="0.35">
      <c r="A22" s="35" t="s">
        <v>35</v>
      </c>
      <c r="B22" s="104">
        <v>1.4</v>
      </c>
      <c r="C22" s="35" t="s">
        <v>75</v>
      </c>
      <c r="D22" s="28">
        <v>900</v>
      </c>
      <c r="E22" s="38" t="s">
        <v>101</v>
      </c>
      <c r="F22" s="48">
        <f>100*((F3/Лист2!E9  +  ((D26+273)/100)^4)^(1/4))-273</f>
        <v>889.9884345139601</v>
      </c>
      <c r="G22" s="35" t="s">
        <v>180</v>
      </c>
      <c r="H22" s="127">
        <f>(H15 -H16)/(H13/H19 + H14/H20 + 1/H21)</f>
        <v>1037.0822211779443</v>
      </c>
      <c r="I22" s="128"/>
      <c r="J22" s="81" t="s">
        <v>268</v>
      </c>
      <c r="K22" s="77">
        <v>6</v>
      </c>
      <c r="L22" s="117" t="s">
        <v>269</v>
      </c>
      <c r="M22" s="118"/>
    </row>
    <row r="23" spans="1:13" ht="15.95" customHeight="1" x14ac:dyDescent="0.35">
      <c r="A23" s="35" t="s">
        <v>34</v>
      </c>
      <c r="B23" s="104">
        <f>B22*0.866025</f>
        <v>1.2124349999999999</v>
      </c>
      <c r="C23" s="35" t="s">
        <v>76</v>
      </c>
      <c r="D23" s="28">
        <v>900</v>
      </c>
      <c r="E23" s="144" t="s">
        <v>91</v>
      </c>
      <c r="F23" s="145"/>
      <c r="G23" s="35" t="s">
        <v>175</v>
      </c>
      <c r="H23" s="125">
        <f>H15 - 0.5*H22*H13/H19</f>
        <v>755.69231207068333</v>
      </c>
      <c r="I23" s="126"/>
      <c r="J23" s="81" t="s">
        <v>270</v>
      </c>
      <c r="K23" s="94">
        <v>2.47E-2</v>
      </c>
      <c r="L23" s="56" t="s">
        <v>271</v>
      </c>
      <c r="M23" s="78">
        <v>2</v>
      </c>
    </row>
    <row r="24" spans="1:13" ht="15.95" customHeight="1" x14ac:dyDescent="0.35">
      <c r="A24" s="38" t="s">
        <v>46</v>
      </c>
      <c r="B24" s="103">
        <f>(B22+B23)/2</f>
        <v>1.3062174999999998</v>
      </c>
      <c r="C24" s="35" t="s">
        <v>138</v>
      </c>
      <c r="D24" s="74">
        <v>20</v>
      </c>
      <c r="E24" s="40" t="s">
        <v>102</v>
      </c>
      <c r="F24" s="68">
        <f>(D14+D11+D14+D12)/4</f>
        <v>25.375</v>
      </c>
      <c r="G24" s="35" t="s">
        <v>176</v>
      </c>
      <c r="H24" s="125">
        <f>H15 - 0.5*H22*(2*H13/H19+H14/H20)</f>
        <v>353.34900569138574</v>
      </c>
      <c r="I24" s="126"/>
      <c r="J24" s="81" t="s">
        <v>272</v>
      </c>
      <c r="K24" s="93">
        <f>(3.57 + 0.00174*K21)*(K22^0.8)/(K23^0.2)</f>
        <v>33.291568052542956</v>
      </c>
      <c r="L24" s="35" t="s">
        <v>273</v>
      </c>
      <c r="M24" s="78">
        <v>0.5</v>
      </c>
    </row>
    <row r="25" spans="1:13" ht="15.95" customHeight="1" x14ac:dyDescent="0.25">
      <c r="A25" s="40" t="s">
        <v>48</v>
      </c>
      <c r="B25" s="105">
        <f>2*B22*B24 + 2*B21*B23 + 3.14*B22*60*B21/180 + B21*B22</f>
        <v>20.586059666666667</v>
      </c>
      <c r="C25" s="35" t="s">
        <v>124</v>
      </c>
      <c r="D25" s="30">
        <v>600</v>
      </c>
      <c r="E25" s="35" t="s">
        <v>93</v>
      </c>
      <c r="F25" s="28">
        <f>840 + 10/2</f>
        <v>845</v>
      </c>
      <c r="G25" s="36" t="s">
        <v>177</v>
      </c>
      <c r="H25" s="142">
        <f>0.7 + 0.00064*H23</f>
        <v>1.1836430797252373</v>
      </c>
      <c r="I25" s="143"/>
      <c r="J25" s="35" t="s">
        <v>274</v>
      </c>
      <c r="K25" s="95">
        <f>1/(1/K20 + 1/K24)</f>
        <v>26.698778484999771</v>
      </c>
      <c r="L25" s="35" t="s">
        <v>275</v>
      </c>
      <c r="M25" s="78">
        <v>0.34</v>
      </c>
    </row>
    <row r="26" spans="1:13" ht="15.95" customHeight="1" x14ac:dyDescent="0.25">
      <c r="A26" s="38" t="s">
        <v>49</v>
      </c>
      <c r="B26" s="44">
        <f>2*(2*3.14*0.28*1.24 + 2*3.14*(0.28^2))</f>
        <v>5.3455360000000001</v>
      </c>
      <c r="C26" s="38" t="s">
        <v>60</v>
      </c>
      <c r="D26" s="29">
        <v>850</v>
      </c>
      <c r="E26" s="35" t="s">
        <v>103</v>
      </c>
      <c r="F26" s="66">
        <f>(597.9-579.5)/(F25-F15)</f>
        <v>0.8690774907749067</v>
      </c>
      <c r="G26" s="36" t="s">
        <v>178</v>
      </c>
      <c r="H26" s="142">
        <f>0.312 + 0.000477*H24</f>
        <v>0.48054747571479101</v>
      </c>
      <c r="I26" s="143"/>
      <c r="J26" s="35" t="s">
        <v>241</v>
      </c>
      <c r="K26" s="86">
        <f>K4*K12*(K3-K2)/(3.6*K25*K15)</f>
        <v>1.2972824545881518</v>
      </c>
      <c r="L26" s="35" t="s">
        <v>241</v>
      </c>
      <c r="M26" s="99">
        <f>M8</f>
        <v>0.34055555555555556</v>
      </c>
    </row>
    <row r="27" spans="1:13" ht="15.95" customHeight="1" x14ac:dyDescent="0.25">
      <c r="A27" s="40" t="s">
        <v>50</v>
      </c>
      <c r="B27" s="18">
        <f>B22*B21*B24</f>
        <v>5.8518543999999988</v>
      </c>
      <c r="C27" s="144" t="s">
        <v>44</v>
      </c>
      <c r="D27" s="145"/>
      <c r="E27" s="35" t="s">
        <v>104</v>
      </c>
      <c r="F27" s="13">
        <f>F24/(F26*1000*7850)*3600</f>
        <v>1.3389994331556371E-2</v>
      </c>
      <c r="G27" s="35" t="s">
        <v>180</v>
      </c>
      <c r="H27" s="127">
        <f>(H15 -H16)/(H13/H25 + H14/H26 + 1/H21)</f>
        <v>1184.8083481714316</v>
      </c>
      <c r="I27" s="128"/>
      <c r="J27" s="35" t="s">
        <v>276</v>
      </c>
      <c r="K27" s="85">
        <f>4*K4/(3600*3.14*(K23^2)*K22)</f>
        <v>28.814691869499395</v>
      </c>
      <c r="L27" s="35" t="s">
        <v>277</v>
      </c>
      <c r="M27" s="96">
        <f>M9</f>
        <v>1</v>
      </c>
    </row>
    <row r="28" spans="1:13" ht="15.95" customHeight="1" x14ac:dyDescent="0.25">
      <c r="A28" s="38" t="s">
        <v>51</v>
      </c>
      <c r="B28" s="9">
        <f>2*3.14*0.28*0.28*1.24</f>
        <v>0.61051648000000014</v>
      </c>
      <c r="C28" s="35" t="s">
        <v>61</v>
      </c>
      <c r="D28" s="102">
        <f>1.1*$B$32*(  (($D$22+273)/100)^4    -   ((D24+273)/100)^4  )</f>
        <v>77909.860624035733</v>
      </c>
      <c r="E28" s="35" t="s">
        <v>105</v>
      </c>
      <c r="F28" s="104">
        <f>-(((D19^2)/(5.76*F27)) * LN(10/(1.11*F14)))</f>
        <v>1.7886648872686532</v>
      </c>
      <c r="G28" s="35" t="s">
        <v>175</v>
      </c>
      <c r="H28" s="125">
        <f>H15 - 0.5*H27*H13/H25</f>
        <v>761.42750905401545</v>
      </c>
      <c r="I28" s="126"/>
      <c r="J28" s="35" t="s">
        <v>278</v>
      </c>
      <c r="K28" s="25">
        <f>K26/K27</f>
        <v>4.5021562627269904E-2</v>
      </c>
      <c r="L28" s="35" t="s">
        <v>279</v>
      </c>
      <c r="M28" s="66">
        <f>(H41+K10)/2</f>
        <v>913.9087330079301</v>
      </c>
    </row>
    <row r="29" spans="1:13" ht="15.95" customHeight="1" x14ac:dyDescent="0.25">
      <c r="A29" s="42" t="s">
        <v>52</v>
      </c>
      <c r="B29" s="43">
        <f>3.5 * (B27-B28)/(B26+B25)</f>
        <v>0.70742591222725482</v>
      </c>
      <c r="C29" s="35" t="s">
        <v>62</v>
      </c>
      <c r="D29" s="102">
        <f>1.1*$B$32*((($D$22+273)/100)^4 - (((D25+273)/100)^4))</f>
        <v>54217.655033739677</v>
      </c>
      <c r="E29" s="35" t="s">
        <v>94</v>
      </c>
      <c r="F29" s="102">
        <f>2*D14*23/D19</f>
        <v>4107.1428571428569</v>
      </c>
      <c r="G29" s="35" t="s">
        <v>176</v>
      </c>
      <c r="H29" s="125">
        <f>H15 - 0.5*H27*(2*H13/H25+H14/H26)</f>
        <v>362.77735584955508</v>
      </c>
      <c r="I29" s="126"/>
      <c r="J29" s="35" t="s">
        <v>280</v>
      </c>
      <c r="K29" s="86">
        <f>K28/(3.14*(K18 + K23)/2)</f>
        <v>0.52424414149291332</v>
      </c>
      <c r="L29" s="35" t="s">
        <v>281</v>
      </c>
      <c r="M29" s="19">
        <f>(B19*(M27^2)*(1 + M28/273))/2</f>
        <v>2.7137021481069743</v>
      </c>
    </row>
    <row r="30" spans="1:13" ht="15.95" customHeight="1" x14ac:dyDescent="0.25">
      <c r="A30" s="33" t="s">
        <v>54</v>
      </c>
      <c r="B30" s="45">
        <f>B26/(B26 + B25)</f>
        <v>0.20613987926980248</v>
      </c>
      <c r="C30" s="35" t="s">
        <v>63</v>
      </c>
      <c r="D30" s="67">
        <f>D28/(D22-D24)</f>
        <v>88.53393252731334</v>
      </c>
      <c r="E30" s="35" t="s">
        <v>106</v>
      </c>
      <c r="F30" s="32">
        <f>100*((F29/Лист2!D9  +  ((D26+273)/100)^4)^(1/4))-273</f>
        <v>876.16409086691078</v>
      </c>
      <c r="G30" s="83" t="s">
        <v>181</v>
      </c>
      <c r="H30" s="127">
        <f>H27*B25*F33*3600*(10^(-3))</f>
        <v>544396.7489901681</v>
      </c>
      <c r="I30" s="128"/>
      <c r="J30" s="35" t="s">
        <v>282</v>
      </c>
      <c r="K30" s="85">
        <f>2*K7/(3600*(0.048-K18)*K17*K29)</f>
        <v>5.0597507097539056</v>
      </c>
      <c r="L30" s="35" t="s">
        <v>283</v>
      </c>
      <c r="M30" s="98">
        <f>4*M24*M25/(2*(M24+M25))</f>
        <v>0.40476190476190477</v>
      </c>
    </row>
    <row r="31" spans="1:13" ht="15.95" customHeight="1" x14ac:dyDescent="0.25">
      <c r="A31" s="41" t="s">
        <v>56</v>
      </c>
      <c r="B31" s="8">
        <f>1-B30</f>
        <v>0.79386012073019752</v>
      </c>
      <c r="C31" s="35" t="s">
        <v>64</v>
      </c>
      <c r="D31" s="67">
        <f>D29/(D22-D25)</f>
        <v>180.72551677913225</v>
      </c>
      <c r="E31" s="35" t="s">
        <v>107</v>
      </c>
      <c r="F31" s="32">
        <f>100*((F29/B32  +  ((D26+273)/100)^4)^(1/4))-273</f>
        <v>868.82496562776191</v>
      </c>
      <c r="G31" s="83" t="s">
        <v>182</v>
      </c>
      <c r="H31" s="140">
        <f>0.808 + 0.000315*H28</f>
        <v>1.0478496653520148</v>
      </c>
      <c r="I31" s="141"/>
      <c r="J31" s="35" t="s">
        <v>284</v>
      </c>
      <c r="K31" s="87">
        <f>K27/(2*K30)</f>
        <v>2.8474418526145997</v>
      </c>
      <c r="L31" s="56" t="s">
        <v>185</v>
      </c>
      <c r="M31" s="78">
        <f>6+1.5</f>
        <v>7.5</v>
      </c>
    </row>
    <row r="32" spans="1:13" ht="15.95" customHeight="1" x14ac:dyDescent="0.25">
      <c r="A32" s="42" t="s">
        <v>57</v>
      </c>
      <c r="B32" s="46">
        <f>5.67*0.8*B31/(1-B30*(1-0.8))</f>
        <v>3.7557932615310454</v>
      </c>
      <c r="C32" s="35" t="s">
        <v>65</v>
      </c>
      <c r="D32" s="66">
        <f>(D30+D31)/2</f>
        <v>134.62972465322281</v>
      </c>
      <c r="E32" s="38" t="s">
        <v>108</v>
      </c>
      <c r="F32" s="48">
        <f>100*((F29/Лист2!E8  +  ((D26+273)/100)^4)^(1/4))-273</f>
        <v>863.61595440820929</v>
      </c>
      <c r="G32" s="83" t="s">
        <v>183</v>
      </c>
      <c r="H32" s="127">
        <f>0.75 *B25* (890 - 833) * ((H25*H31*1000*1800*(F33-F28)*3600)^(0.5)) * (10^(-3))</f>
        <v>165707.33994286094</v>
      </c>
      <c r="I32" s="128"/>
      <c r="L32" s="35" t="s">
        <v>285</v>
      </c>
      <c r="M32" s="11">
        <f>M2*M31*M29/M30</f>
        <v>2.5141652254520492</v>
      </c>
    </row>
    <row r="33" spans="1:13" ht="15.95" customHeight="1" x14ac:dyDescent="0.25">
      <c r="A33" s="35" t="s">
        <v>58</v>
      </c>
      <c r="B33" s="25">
        <f>0.0981*B14/100</f>
        <v>9.9773624520492817E-3</v>
      </c>
      <c r="C33" s="35" t="s">
        <v>66</v>
      </c>
      <c r="D33" s="67">
        <f>(D6 +D6 + D10)/3</f>
        <v>46.333333333333336</v>
      </c>
      <c r="E33" s="40" t="s">
        <v>125</v>
      </c>
      <c r="F33" s="10">
        <v>6.2</v>
      </c>
      <c r="G33" s="84" t="s">
        <v>42</v>
      </c>
      <c r="H33" s="136">
        <v>2</v>
      </c>
      <c r="I33" s="137"/>
      <c r="L33" s="35" t="s">
        <v>286</v>
      </c>
      <c r="M33" s="78">
        <v>1.3</v>
      </c>
    </row>
    <row r="34" spans="1:13" ht="15.95" customHeight="1" x14ac:dyDescent="0.25">
      <c r="A34" s="38" t="s">
        <v>59</v>
      </c>
      <c r="B34" s="26">
        <f>0.0981*B16/100</f>
        <v>1.7018634670226587E-2</v>
      </c>
      <c r="C34" s="35" t="s">
        <v>67</v>
      </c>
      <c r="D34" s="19">
        <f xml:space="preserve"> (D32*D19)/D33</f>
        <v>0.81358970294033928</v>
      </c>
      <c r="E34" s="56" t="s">
        <v>43</v>
      </c>
      <c r="F34" s="32">
        <f>B28*7850</f>
        <v>4792.554368000001</v>
      </c>
      <c r="G34" s="84" t="s">
        <v>184</v>
      </c>
      <c r="H34" s="136">
        <v>2</v>
      </c>
      <c r="I34" s="137"/>
      <c r="L34" s="35" t="s">
        <v>287</v>
      </c>
      <c r="M34" s="11">
        <f>M33*M29</f>
        <v>3.5278127925390668</v>
      </c>
    </row>
    <row r="35" spans="1:13" ht="15.95" customHeight="1" x14ac:dyDescent="0.25">
      <c r="A35" s="4" t="s">
        <v>158</v>
      </c>
      <c r="B35" s="73">
        <f>B33+B34</f>
        <v>2.6995997122275871E-2</v>
      </c>
      <c r="C35" s="35" t="s">
        <v>68</v>
      </c>
      <c r="D35" s="19">
        <f>(D22 - D25)/(D22 -D24)</f>
        <v>0.34090909090909088</v>
      </c>
      <c r="E35" s="56" t="s">
        <v>126</v>
      </c>
      <c r="F35" s="32">
        <f>F34/F33</f>
        <v>772.99264000000016</v>
      </c>
      <c r="G35" s="2" t="s">
        <v>185</v>
      </c>
      <c r="H35" s="136">
        <f>H13+H14</f>
        <v>0.46</v>
      </c>
      <c r="I35" s="137"/>
      <c r="L35" s="117" t="s">
        <v>288</v>
      </c>
      <c r="M35" s="118"/>
    </row>
    <row r="36" spans="1:13" ht="15.95" customHeight="1" x14ac:dyDescent="0.25">
      <c r="C36" s="35" t="s">
        <v>69</v>
      </c>
      <c r="D36" s="11">
        <f xml:space="preserve"> (-1/1.322) * LN(D35/0.815)</f>
        <v>0.65928310671314438</v>
      </c>
      <c r="E36" s="57" t="s">
        <v>127</v>
      </c>
      <c r="F36" s="48">
        <f>F35/(B21*B22)</f>
        <v>172.54300000000006</v>
      </c>
      <c r="G36" s="35" t="s">
        <v>186</v>
      </c>
      <c r="H36" s="134">
        <f>0.9 + 0.7*H34/H33</f>
        <v>1.6</v>
      </c>
      <c r="I36" s="135"/>
      <c r="L36" s="35" t="s">
        <v>289</v>
      </c>
      <c r="M36" s="66">
        <f>(M7+K7)/2</f>
        <v>784.8848944218006</v>
      </c>
    </row>
    <row r="37" spans="1:13" ht="15.95" customHeight="1" x14ac:dyDescent="0.25">
      <c r="C37" s="35" t="s">
        <v>70</v>
      </c>
      <c r="D37" s="11">
        <f>1.1724 * EXP(-1.322*D36)</f>
        <v>0.49040713887339654</v>
      </c>
      <c r="G37" s="35" t="s">
        <v>187</v>
      </c>
      <c r="H37" s="138">
        <f>EXP(-H36*H35/H34)</f>
        <v>0.69211718168873038</v>
      </c>
      <c r="I37" s="139"/>
      <c r="L37" s="35" t="s">
        <v>290</v>
      </c>
      <c r="M37" s="96">
        <f>M27</f>
        <v>1</v>
      </c>
    </row>
    <row r="38" spans="1:13" ht="15.95" customHeight="1" x14ac:dyDescent="0.25">
      <c r="C38" s="35" t="s">
        <v>123</v>
      </c>
      <c r="D38" s="32">
        <f>D22  -  (D37*(D22-D24))</f>
        <v>468.44171779141107</v>
      </c>
      <c r="G38" s="35" t="s">
        <v>188</v>
      </c>
      <c r="H38" s="136">
        <v>0.3</v>
      </c>
      <c r="I38" s="137"/>
      <c r="L38" s="35" t="s">
        <v>291</v>
      </c>
      <c r="M38" s="11">
        <f>M36/(3600*M37)</f>
        <v>0.21802358178383349</v>
      </c>
    </row>
    <row r="39" spans="1:13" ht="15.95" customHeight="1" x14ac:dyDescent="0.25">
      <c r="C39" s="35" t="s">
        <v>71</v>
      </c>
      <c r="D39" s="66">
        <f>(D6+D6+D10+D9)/4</f>
        <v>45.024999999999999</v>
      </c>
      <c r="G39" s="35" t="s">
        <v>189</v>
      </c>
      <c r="H39" s="127">
        <f>5.67 *$H$37*H38*3600*(((((1051+273)/100)^4) - ((($H$16+273)/100)^4)))*$H$33*$H$34/1000</f>
        <v>519703.35586236836</v>
      </c>
      <c r="I39" s="128"/>
      <c r="L39" s="35" t="s">
        <v>292</v>
      </c>
      <c r="M39" s="78">
        <f>M25</f>
        <v>0.34</v>
      </c>
    </row>
    <row r="40" spans="1:13" ht="15.95" customHeight="1" x14ac:dyDescent="0.25">
      <c r="C40" s="47" t="s">
        <v>72</v>
      </c>
      <c r="D40" s="32">
        <f>D25-D38</f>
        <v>131.55828220858893</v>
      </c>
      <c r="G40" s="35" t="s">
        <v>190</v>
      </c>
      <c r="H40" s="127">
        <f xml:space="preserve"> 5.67 *$H$37*H38*3600*((((876+273)/100)^4) - (((293/100)^4)))*$H$33*$H$34/1000</f>
        <v>294229.50840955431</v>
      </c>
      <c r="I40" s="128"/>
      <c r="L40" s="35" t="s">
        <v>293</v>
      </c>
      <c r="M40" s="66">
        <f>M38/M39</f>
        <v>0.6412458287759808</v>
      </c>
    </row>
    <row r="41" spans="1:13" ht="15.95" customHeight="1" x14ac:dyDescent="0.25">
      <c r="C41" s="35" t="s">
        <v>122</v>
      </c>
      <c r="D41" s="32">
        <f>D38+D40/2</f>
        <v>534.22085889570553</v>
      </c>
      <c r="G41" s="35" t="s">
        <v>191</v>
      </c>
      <c r="H41" s="127">
        <f>((1051+1006)*D44/2 + (1006+925)*F18/2 + (925+876)*F28/2)/(F33)</f>
        <v>971.8174660158603</v>
      </c>
      <c r="I41" s="128"/>
      <c r="L41" s="35" t="s">
        <v>294</v>
      </c>
      <c r="M41" s="11">
        <f>(4*M38)/(2*(M39+M40))</f>
        <v>0.44438116400616756</v>
      </c>
    </row>
    <row r="42" spans="1:13" ht="15.95" customHeight="1" x14ac:dyDescent="0.25">
      <c r="C42" s="35" t="s">
        <v>110</v>
      </c>
      <c r="D42" s="11">
        <f>(D16-D15)/(D41-D24)</f>
        <v>0.5940638049106397</v>
      </c>
      <c r="G42" s="35" t="s">
        <v>192</v>
      </c>
      <c r="H42" s="133">
        <v>1.72</v>
      </c>
      <c r="I42" s="118"/>
      <c r="L42" s="35" t="s">
        <v>295</v>
      </c>
      <c r="M42" s="66">
        <f>M28</f>
        <v>913.9087330079301</v>
      </c>
    </row>
    <row r="43" spans="1:13" ht="15.95" customHeight="1" x14ac:dyDescent="0.25">
      <c r="C43" s="35" t="s">
        <v>111</v>
      </c>
      <c r="D43" s="13">
        <f>(D33/(D42*1000*7850))*3600</f>
        <v>3.5767888007431012E-2</v>
      </c>
      <c r="G43" s="35" t="s">
        <v>193</v>
      </c>
      <c r="H43" s="133">
        <v>2.2000000000000002</v>
      </c>
      <c r="I43" s="118"/>
      <c r="L43" s="35" t="s">
        <v>296</v>
      </c>
      <c r="M43" s="11">
        <f>M29</f>
        <v>2.7137021481069743</v>
      </c>
    </row>
    <row r="44" spans="1:13" ht="15.95" customHeight="1" x14ac:dyDescent="0.25">
      <c r="C44" s="35" t="s">
        <v>112</v>
      </c>
      <c r="D44" s="67">
        <f>(D36 * (D19^2))/D43</f>
        <v>1.4450893929094177</v>
      </c>
      <c r="G44" s="35" t="s">
        <v>194</v>
      </c>
      <c r="H44" s="133">
        <v>1.39</v>
      </c>
      <c r="I44" s="118"/>
      <c r="L44" s="35" t="s">
        <v>185</v>
      </c>
      <c r="M44" s="78">
        <v>1</v>
      </c>
    </row>
    <row r="45" spans="1:13" ht="15.95" customHeight="1" x14ac:dyDescent="0.25">
      <c r="C45" s="35" t="s">
        <v>113</v>
      </c>
      <c r="D45" s="32">
        <f>100 *  (D28/Лист2!D12  +  ((D24+273)/100)^4)^(1/4)  -  273</f>
        <v>1051.1445270181759</v>
      </c>
      <c r="G45" s="35" t="s">
        <v>195</v>
      </c>
      <c r="H45" s="133">
        <v>1.47</v>
      </c>
      <c r="I45" s="118"/>
      <c r="L45" s="35" t="s">
        <v>297</v>
      </c>
      <c r="M45" s="11">
        <f>M2*M44*M43/M41</f>
        <v>0.30533496555552825</v>
      </c>
    </row>
    <row r="46" spans="1:13" ht="15.95" customHeight="1" x14ac:dyDescent="0.25">
      <c r="C46" s="35" t="s">
        <v>114</v>
      </c>
      <c r="D46" s="32">
        <f>100*((D29/Лист2!D11  +  ((D25+273)/100)^4)^(1/4))  -  273</f>
        <v>1006.0468423031816</v>
      </c>
      <c r="G46" s="35" t="s">
        <v>196</v>
      </c>
      <c r="H46" s="133">
        <v>2.23</v>
      </c>
      <c r="I46" s="118"/>
      <c r="L46" s="117" t="s">
        <v>298</v>
      </c>
      <c r="M46" s="118"/>
    </row>
    <row r="47" spans="1:13" ht="15.95" customHeight="1" x14ac:dyDescent="0.25">
      <c r="C47" s="35" t="s">
        <v>115</v>
      </c>
      <c r="D47" s="32">
        <f>100*((D28/Лист2!E8  +  ((D24+273)/100)^4)^(1/4))-273</f>
        <v>833.19911807376752</v>
      </c>
      <c r="G47" s="35" t="s">
        <v>197</v>
      </c>
      <c r="H47" s="134">
        <f>(H42*B16 + H43*B14 + H44*B15 + H45*B17 + H46*B18)*0.01</f>
        <v>1.5310636708718559</v>
      </c>
      <c r="I47" s="135"/>
      <c r="L47" s="35" t="s">
        <v>299</v>
      </c>
      <c r="M47" s="32">
        <f>K30+1</f>
        <v>6.0597507097539056</v>
      </c>
    </row>
    <row r="48" spans="1:13" ht="15.95" customHeight="1" x14ac:dyDescent="0.25">
      <c r="C48" s="38" t="s">
        <v>116</v>
      </c>
      <c r="D48" s="48">
        <f>100*((D29/Лист2!E8  +  ((D25+273)/100)^4)^(1/4))-273</f>
        <v>854.78810960338774</v>
      </c>
      <c r="G48" s="35" t="s">
        <v>198</v>
      </c>
      <c r="H48" s="70">
        <f>B7*F33*H47*H41</f>
        <v>52475.583204061288</v>
      </c>
      <c r="I48" s="71" t="s">
        <v>147</v>
      </c>
      <c r="L48" s="35" t="s">
        <v>260</v>
      </c>
      <c r="M48" s="78">
        <v>0.03</v>
      </c>
    </row>
    <row r="49" spans="7:13" ht="15.95" customHeight="1" x14ac:dyDescent="0.25">
      <c r="G49" s="35" t="s">
        <v>199</v>
      </c>
      <c r="H49" s="127">
        <v>833</v>
      </c>
      <c r="I49" s="128"/>
      <c r="L49" s="35" t="s">
        <v>172</v>
      </c>
      <c r="M49" s="78">
        <f>1.6*M48</f>
        <v>4.8000000000000001E-2</v>
      </c>
    </row>
    <row r="50" spans="7:13" ht="15.95" customHeight="1" x14ac:dyDescent="0.25">
      <c r="G50" s="35" t="s">
        <v>200</v>
      </c>
      <c r="H50" s="133">
        <v>850</v>
      </c>
      <c r="I50" s="118"/>
      <c r="L50" s="35" t="s">
        <v>173</v>
      </c>
      <c r="M50" s="78">
        <f>2*M48</f>
        <v>0.06</v>
      </c>
    </row>
    <row r="51" spans="7:13" ht="18" x14ac:dyDescent="0.25">
      <c r="G51" s="35" t="s">
        <v>201</v>
      </c>
      <c r="H51" s="133">
        <v>1400</v>
      </c>
      <c r="I51" s="118"/>
      <c r="L51" s="35" t="s">
        <v>300</v>
      </c>
      <c r="M51" s="78">
        <f>(M49-M48)/M49</f>
        <v>0.37500000000000006</v>
      </c>
    </row>
    <row r="52" spans="7:13" ht="18" x14ac:dyDescent="0.25">
      <c r="G52" s="35" t="s">
        <v>202</v>
      </c>
      <c r="H52" s="133">
        <v>580.21</v>
      </c>
      <c r="I52" s="118"/>
      <c r="L52" s="35" t="s">
        <v>234</v>
      </c>
      <c r="M52" s="78">
        <v>0.2</v>
      </c>
    </row>
    <row r="53" spans="7:13" ht="18" x14ac:dyDescent="0.25">
      <c r="G53" s="35" t="s">
        <v>203</v>
      </c>
      <c r="H53" s="133">
        <v>597.88</v>
      </c>
      <c r="I53" s="118"/>
      <c r="L53" s="35" t="s">
        <v>301</v>
      </c>
      <c r="M53" s="78">
        <v>2.85</v>
      </c>
    </row>
    <row r="54" spans="7:13" ht="18" x14ac:dyDescent="0.25">
      <c r="G54" s="35" t="s">
        <v>204</v>
      </c>
      <c r="H54" s="127">
        <f>H51*(H53-H52)</f>
        <v>24737.999999999942</v>
      </c>
      <c r="I54" s="128"/>
      <c r="L54" s="35" t="s">
        <v>302</v>
      </c>
      <c r="M54" s="11">
        <f>M47*(M50/M49)*M52 + M53</f>
        <v>4.3649376774384763</v>
      </c>
    </row>
    <row r="55" spans="7:13" ht="18" x14ac:dyDescent="0.25">
      <c r="G55" s="35" t="s">
        <v>205</v>
      </c>
      <c r="H55" s="125">
        <f>0.1*(H30 + H32 + H39 + H40 + H54)</f>
        <v>154877.49532049519</v>
      </c>
      <c r="I55" s="126"/>
      <c r="L55" s="35" t="s">
        <v>303</v>
      </c>
      <c r="M55" s="78">
        <f>(K10+K14)/2</f>
        <v>778</v>
      </c>
    </row>
    <row r="56" spans="7:13" ht="18" x14ac:dyDescent="0.25">
      <c r="G56" s="35" t="s">
        <v>206</v>
      </c>
      <c r="H56" s="70">
        <f>H3+H6-H48</f>
        <v>85941.479546022398</v>
      </c>
      <c r="I56" s="71" t="s">
        <v>147</v>
      </c>
      <c r="L56" s="35" t="s">
        <v>304</v>
      </c>
      <c r="M56" s="19">
        <f>(B19*(M37^2)*(1 + M55/273))/2</f>
        <v>2.4029656858556239</v>
      </c>
    </row>
    <row r="57" spans="7:13" ht="18" x14ac:dyDescent="0.25">
      <c r="G57" s="35" t="s">
        <v>207</v>
      </c>
      <c r="H57" s="127">
        <f>H12+H30+H32+H39+H40+H54+H55-H10</f>
        <v>4503461.8462053575</v>
      </c>
      <c r="I57" s="128"/>
      <c r="L57" s="35" t="s">
        <v>305</v>
      </c>
      <c r="M57" s="11">
        <f>M54*M56</f>
        <v>10.488795459783002</v>
      </c>
    </row>
    <row r="58" spans="7:13" x14ac:dyDescent="0.25">
      <c r="G58" s="56" t="s">
        <v>208</v>
      </c>
      <c r="H58" s="129">
        <f>H57/H56</f>
        <v>52.401493085695776</v>
      </c>
      <c r="I58" s="130"/>
      <c r="L58" s="117" t="s">
        <v>306</v>
      </c>
      <c r="M58" s="118"/>
    </row>
    <row r="59" spans="7:13" ht="18" x14ac:dyDescent="0.25">
      <c r="G59" s="36" t="s">
        <v>34</v>
      </c>
      <c r="H59" s="131">
        <f>100*Лист4!E3/Лист4!B10</f>
        <v>38.749639677142937</v>
      </c>
      <c r="I59" s="132"/>
      <c r="L59" s="35" t="s">
        <v>307</v>
      </c>
      <c r="M59" s="37">
        <f>(K14 + (K14 - 20))/2</f>
        <v>690</v>
      </c>
    </row>
    <row r="60" spans="7:13" ht="18" x14ac:dyDescent="0.25">
      <c r="G60" s="35" t="s">
        <v>40</v>
      </c>
      <c r="H60" s="129">
        <f>Лист4!B10/(F34/1000)</f>
        <v>1517.1237846290733</v>
      </c>
      <c r="I60" s="130"/>
      <c r="L60" s="35" t="s">
        <v>308</v>
      </c>
      <c r="M60" s="19">
        <f>(B19*(M37^2)*(1 + M59/273))/2</f>
        <v>2.2017658948420222</v>
      </c>
    </row>
    <row r="61" spans="7:13" ht="18" x14ac:dyDescent="0.25">
      <c r="G61" s="38" t="s">
        <v>209</v>
      </c>
      <c r="H61" s="119">
        <f>H60/29.33</f>
        <v>51.726006976783957</v>
      </c>
      <c r="I61" s="120"/>
      <c r="L61" s="56" t="s">
        <v>185</v>
      </c>
      <c r="M61" s="78">
        <v>20</v>
      </c>
    </row>
    <row r="62" spans="7:13" ht="18" x14ac:dyDescent="0.25">
      <c r="L62" s="35" t="s">
        <v>309</v>
      </c>
      <c r="M62" s="11">
        <f>M2*M61*M60/M41</f>
        <v>4.9546787154359766</v>
      </c>
    </row>
    <row r="63" spans="7:13" ht="18" x14ac:dyDescent="0.25">
      <c r="H63" s="31"/>
      <c r="L63" s="35" t="s">
        <v>310</v>
      </c>
      <c r="M63" s="78">
        <v>965</v>
      </c>
    </row>
    <row r="64" spans="7:13" ht="18" x14ac:dyDescent="0.25">
      <c r="L64" s="35" t="s">
        <v>311</v>
      </c>
      <c r="M64" s="66">
        <f>M63*M60</f>
        <v>2124.7040885225515</v>
      </c>
    </row>
    <row r="65" spans="7:13" ht="18" x14ac:dyDescent="0.25">
      <c r="L65" s="35" t="s">
        <v>312</v>
      </c>
      <c r="M65" s="78">
        <v>0.66</v>
      </c>
    </row>
    <row r="66" spans="7:13" ht="18" x14ac:dyDescent="0.25">
      <c r="L66" s="35" t="s">
        <v>313</v>
      </c>
      <c r="M66" s="11">
        <f>M65*M60</f>
        <v>1.4531654905957347</v>
      </c>
    </row>
    <row r="67" spans="7:13" x14ac:dyDescent="0.25">
      <c r="L67" s="117" t="s">
        <v>314</v>
      </c>
      <c r="M67" s="118"/>
    </row>
    <row r="68" spans="7:13" ht="18" x14ac:dyDescent="0.25">
      <c r="G68" s="6"/>
      <c r="L68" s="38" t="s">
        <v>315</v>
      </c>
      <c r="M68" s="89">
        <f>M13+M15+M17+M19+M21+M32+M34+M45+M57+M62+M64+M66</f>
        <v>2173.0563487904892</v>
      </c>
    </row>
    <row r="69" spans="7:13" x14ac:dyDescent="0.25">
      <c r="G69" s="6"/>
    </row>
  </sheetData>
  <mergeCells count="70">
    <mergeCell ref="C27:D27"/>
    <mergeCell ref="G1:I1"/>
    <mergeCell ref="A1:B1"/>
    <mergeCell ref="A20:B20"/>
    <mergeCell ref="E1:F1"/>
    <mergeCell ref="C1:D1"/>
    <mergeCell ref="E23:F23"/>
    <mergeCell ref="H2:I2"/>
    <mergeCell ref="H4:I4"/>
    <mergeCell ref="H5:I5"/>
    <mergeCell ref="H8:I8"/>
    <mergeCell ref="H9:I9"/>
    <mergeCell ref="H10:I10"/>
    <mergeCell ref="G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52:I52"/>
    <mergeCell ref="H53:I53"/>
    <mergeCell ref="H54:I54"/>
    <mergeCell ref="H44:I44"/>
    <mergeCell ref="H45:I45"/>
    <mergeCell ref="H46:I46"/>
    <mergeCell ref="H47:I47"/>
    <mergeCell ref="H49:I49"/>
    <mergeCell ref="L67:M67"/>
    <mergeCell ref="H61:I61"/>
    <mergeCell ref="J1:K1"/>
    <mergeCell ref="L1:M1"/>
    <mergeCell ref="L3:M3"/>
    <mergeCell ref="L22:M22"/>
    <mergeCell ref="L35:M35"/>
    <mergeCell ref="L46:M46"/>
    <mergeCell ref="L58:M58"/>
    <mergeCell ref="H55:I55"/>
    <mergeCell ref="H57:I57"/>
    <mergeCell ref="H58:I58"/>
    <mergeCell ref="H59:I59"/>
    <mergeCell ref="H60:I60"/>
    <mergeCell ref="H50:I50"/>
    <mergeCell ref="H51:I5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E8" sqref="E8"/>
    </sheetView>
  </sheetViews>
  <sheetFormatPr defaultRowHeight="15.75" x14ac:dyDescent="0.25"/>
  <cols>
    <col min="1" max="1" width="20.7109375" style="50" customWidth="1"/>
    <col min="2" max="11" width="10.7109375" style="50" customWidth="1"/>
    <col min="12" max="17" width="15.7109375" style="50" customWidth="1"/>
    <col min="18" max="16384" width="9.140625" style="50"/>
  </cols>
  <sheetData>
    <row r="1" spans="1:13" ht="20.100000000000001" customHeight="1" x14ac:dyDescent="0.25">
      <c r="A1" s="49" t="s">
        <v>10</v>
      </c>
      <c r="B1" s="49" t="s">
        <v>0</v>
      </c>
      <c r="C1" s="49" t="s">
        <v>1</v>
      </c>
      <c r="D1" s="49" t="s">
        <v>2</v>
      </c>
      <c r="E1" s="49" t="s">
        <v>3</v>
      </c>
      <c r="F1" s="49" t="s">
        <v>4</v>
      </c>
      <c r="G1" s="49" t="s">
        <v>5</v>
      </c>
      <c r="H1" s="49" t="s">
        <v>6</v>
      </c>
      <c r="I1" s="49" t="s">
        <v>7</v>
      </c>
      <c r="J1" s="49" t="s">
        <v>8</v>
      </c>
      <c r="K1" s="49" t="s">
        <v>9</v>
      </c>
      <c r="M1" s="72">
        <v>3</v>
      </c>
    </row>
    <row r="2" spans="1:13" ht="15" customHeight="1" x14ac:dyDescent="0.25">
      <c r="A2" s="49" t="s">
        <v>11</v>
      </c>
      <c r="B2" s="49">
        <v>0.3</v>
      </c>
      <c r="C2" s="49">
        <v>0.6</v>
      </c>
      <c r="D2" s="49">
        <v>2</v>
      </c>
      <c r="E2" s="49">
        <v>3</v>
      </c>
      <c r="F2" s="49">
        <v>93</v>
      </c>
      <c r="G2" s="49">
        <v>0.4</v>
      </c>
      <c r="H2" s="49">
        <v>0.5</v>
      </c>
      <c r="I2" s="49">
        <v>0.2</v>
      </c>
      <c r="J2" s="49">
        <v>0</v>
      </c>
      <c r="K2" s="49">
        <f>SUM(B2:J2)</f>
        <v>100.00000000000001</v>
      </c>
      <c r="M2" s="50">
        <v>0.97</v>
      </c>
    </row>
    <row r="3" spans="1:13" ht="15" customHeight="1" x14ac:dyDescent="0.25">
      <c r="A3" s="49" t="s">
        <v>12</v>
      </c>
      <c r="B3" s="52">
        <v>10</v>
      </c>
      <c r="C3" s="52">
        <v>27.4</v>
      </c>
      <c r="D3" s="52">
        <v>3.3</v>
      </c>
      <c r="E3" s="52">
        <v>58.4</v>
      </c>
      <c r="F3" s="52">
        <v>0.9</v>
      </c>
      <c r="G3" s="53">
        <v>0</v>
      </c>
      <c r="H3" s="53">
        <v>0</v>
      </c>
      <c r="I3" s="53">
        <v>0</v>
      </c>
      <c r="J3" s="53">
        <v>0</v>
      </c>
      <c r="K3" s="49">
        <f>SUM(B3:J3)</f>
        <v>100</v>
      </c>
    </row>
    <row r="4" spans="1:13" x14ac:dyDescent="0.25">
      <c r="A4" s="51" t="s">
        <v>74</v>
      </c>
      <c r="B4" s="52">
        <f>B24*Лист1!$B$4+B25*Лист1!$B$5</f>
        <v>4.3500247291608281</v>
      </c>
      <c r="C4" s="52">
        <f>C24*Лист1!$B$4+C25*Лист1!$B$5</f>
        <v>11.796625024897958</v>
      </c>
      <c r="D4" s="52">
        <f>D24*Лист1!$B$4+D25*Лист1!$B$5</f>
        <v>2.4839930049390802</v>
      </c>
      <c r="E4" s="52">
        <f>E24*Лист1!$B$4+E25*Лист1!$B$5</f>
        <v>26.092471133557719</v>
      </c>
      <c r="F4" s="52">
        <f>F24*Лист1!$B$4+F25*Лист1!$B$5</f>
        <v>51.670187880854392</v>
      </c>
      <c r="G4" s="52">
        <f>G24*Лист1!$B$4+G25*Лист1!$B$5</f>
        <v>0.22061753694182151</v>
      </c>
      <c r="H4" s="52">
        <f>H24*Лист1!$B$4+H25*Лист1!$B$5</f>
        <v>0.27577192117727689</v>
      </c>
      <c r="I4" s="52">
        <f>I24*Лист1!$B$4+I25*Лист1!$B$5</f>
        <v>0.11030876847091076</v>
      </c>
      <c r="J4" s="53">
        <f>M1</f>
        <v>3</v>
      </c>
      <c r="K4" s="53">
        <f>SUM(B4:J4)</f>
        <v>99.999999999999986</v>
      </c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3" ht="20.100000000000001" customHeight="1" x14ac:dyDescent="0.25">
      <c r="A6" s="23" t="s">
        <v>36</v>
      </c>
      <c r="B6" s="51" t="s">
        <v>40</v>
      </c>
      <c r="C6" s="24" t="s">
        <v>37</v>
      </c>
      <c r="D6" s="23" t="s">
        <v>38</v>
      </c>
      <c r="E6" s="23" t="s">
        <v>39</v>
      </c>
      <c r="F6" s="3"/>
      <c r="G6" s="54"/>
      <c r="H6" s="54"/>
      <c r="I6" s="54"/>
      <c r="J6" s="54"/>
      <c r="K6" s="54"/>
    </row>
    <row r="7" spans="1:13" x14ac:dyDescent="0.25">
      <c r="A7" s="51">
        <v>800</v>
      </c>
      <c r="B7" s="55">
        <f>(0.8*(1+20*Лист1!$B$34)*(1-0.38*(A7+273)/1000))/((10*(Лист1!$B$34+Лист1!$B$33)*Лист1!$B$29)^(1/2))</f>
        <v>1.4532415037979765</v>
      </c>
      <c r="C7" s="75">
        <f>1-EXP(-10*B7*(Лист1!$B$33+Лист1!$B$34)*Лист1!$B$29)</f>
        <v>0.24235113241719297</v>
      </c>
      <c r="D7" s="75">
        <f>5.67*0.8*C7/(C7+Лист1!$B$30*(1-C7))</f>
        <v>2.7583797266449048</v>
      </c>
      <c r="E7" s="75">
        <f>(5.67*0.8*(1+(1-C7)*Лист1!$B$26/Лист1!$B$25))/(1+(1-C7)*(1-0.8)*Лист1!$B$26/Лист1!$B$25)</f>
        <v>5.2228917656541034</v>
      </c>
      <c r="F7" s="54"/>
      <c r="G7" s="54"/>
      <c r="H7" s="54"/>
      <c r="I7" s="54"/>
      <c r="J7" s="54"/>
      <c r="K7" s="7"/>
    </row>
    <row r="8" spans="1:13" x14ac:dyDescent="0.25">
      <c r="A8" s="51">
        <v>850</v>
      </c>
      <c r="B8" s="55">
        <f>(0.8*(1+20*Лист1!$B$34)*(1-0.38*(A8+273)/1000))/((10*(Лист1!$B$34+Лист1!$B$33)*Лист1!$B$29)^(1/2))</f>
        <v>1.4066207822024583</v>
      </c>
      <c r="C8" s="75">
        <f>1-EXP(-10*B8*(Лист1!$B$33+Лист1!$B$34)*Лист1!$B$29)</f>
        <v>0.23557530860271125</v>
      </c>
      <c r="D8" s="75">
        <f>5.67*0.8*C8/(C8+Лист1!$B$30*(1-C8))</f>
        <v>2.7179434900102253</v>
      </c>
      <c r="E8" s="75">
        <f>(5.67*0.8*(1+(1-C8)*Лист1!$B$26/Лист1!$B$25))/(1+(1-C8)*(1-0.8)*Лист1!$B$26/Лист1!$B$25)</f>
        <v>5.2288002309561943</v>
      </c>
      <c r="F8" s="54"/>
      <c r="G8" s="54"/>
      <c r="H8" s="54"/>
      <c r="I8" s="54"/>
      <c r="J8" s="54"/>
      <c r="K8" s="7"/>
    </row>
    <row r="9" spans="1:13" x14ac:dyDescent="0.25">
      <c r="A9" s="51">
        <v>900</v>
      </c>
      <c r="B9" s="55">
        <f>(0.8*(1+20*Лист1!$B$34)*(1-0.38*(A9+273)/1000))/((10*(Лист1!$B$34+Лист1!$B$33)*Лист1!$B$29)^(1/2))</f>
        <v>1.3600000606069402</v>
      </c>
      <c r="C9" s="75">
        <f>1-EXP(-10*B9*(Лист1!$B$33+Лист1!$B$34)*Лист1!$B$29)</f>
        <v>0.22873888707558265</v>
      </c>
      <c r="D9" s="75">
        <f>5.67*0.8*C9/(C9+Лист1!$B$30*(1-C9))</f>
        <v>2.6760085570753689</v>
      </c>
      <c r="E9" s="75">
        <f>(5.67*0.8*(1+(1-C9)*Лист1!$B$26/Лист1!$B$25))/(1+(1-C9)*(1-0.8)*Лист1!$B$26/Лист1!$B$25)</f>
        <v>5.2347574850474583</v>
      </c>
      <c r="F9" s="54"/>
      <c r="G9" s="54"/>
      <c r="H9" s="54"/>
      <c r="I9" s="54"/>
      <c r="J9" s="54"/>
      <c r="K9" s="7"/>
    </row>
    <row r="10" spans="1:13" x14ac:dyDescent="0.25">
      <c r="A10" s="51">
        <v>950</v>
      </c>
      <c r="B10" s="55">
        <f>(0.8*(1+20*Лист1!$B$34)*(1-0.38*(A10+273)/1000))/((10*(Лист1!$B$34+Лист1!$B$33)*Лист1!$B$29)^(1/2))</f>
        <v>1.3133793390114226</v>
      </c>
      <c r="C10" s="75">
        <f>1-EXP(-10*B10*(Лист1!$B$33+Лист1!$B$34)*Лист1!$B$29)</f>
        <v>0.22184132589686711</v>
      </c>
      <c r="D10" s="75">
        <f>5.67*0.8*C10/(C10+Лист1!$B$30*(1-C10))</f>
        <v>2.6324917923238487</v>
      </c>
      <c r="E10" s="75">
        <f>(5.67*0.8*(1+(1-C10)*Лист1!$B$26/Лист1!$B$25))/(1+(1-C10)*(1-0.8)*Лист1!$B$26/Лист1!$B$25)</f>
        <v>5.2407638956808622</v>
      </c>
      <c r="F10" s="54"/>
      <c r="G10" s="54"/>
      <c r="H10" s="54"/>
      <c r="I10" s="54"/>
      <c r="J10" s="54"/>
      <c r="K10" s="7"/>
    </row>
    <row r="11" spans="1:13" x14ac:dyDescent="0.25">
      <c r="A11" s="51">
        <v>1000</v>
      </c>
      <c r="B11" s="55">
        <f>(0.8*(1+20*Лист1!$B$34)*(1-0.38*(A11+273)/1000))/((10*(Лист1!$B$34+Лист1!$B$33)*Лист1!$B$29)^(1/2))</f>
        <v>1.266758617415904</v>
      </c>
      <c r="C11" s="75">
        <f>1-EXP(-10*B11*(Лист1!$B$33+Лист1!$B$34)*Лист1!$B$29)</f>
        <v>0.21488207828094241</v>
      </c>
      <c r="D11" s="75">
        <f>5.67*0.8*C11/(C11+Лист1!$B$30*(1-C11))</f>
        <v>2.5873037980896596</v>
      </c>
      <c r="E11" s="75">
        <f>(5.67*0.8*(1+(1-C11)*Лист1!$B$26/Лист1!$B$25))/(1+(1-C11)*(1-0.8)*Лист1!$B$26/Лист1!$B$25)</f>
        <v>5.2468198327745643</v>
      </c>
      <c r="F11" s="54"/>
      <c r="G11" s="54"/>
      <c r="H11" s="54"/>
      <c r="I11" s="54"/>
      <c r="J11" s="54"/>
      <c r="K11" s="7"/>
    </row>
    <row r="12" spans="1:13" x14ac:dyDescent="0.25">
      <c r="A12" s="51">
        <v>1050</v>
      </c>
      <c r="B12" s="55">
        <f>(0.8*(1+20*Лист1!$B$34)*(1-0.38*(A12+273)/1000))/((10*(Лист1!$B$34+Лист1!$B$33)*Лист1!$B$29)^(1/2))</f>
        <v>1.2201378958203863</v>
      </c>
      <c r="C12" s="75">
        <f>1-EXP(-10*B12*(Лист1!$B$33+Лист1!$B$34)*Лист1!$B$29)</f>
        <v>0.20786059255216061</v>
      </c>
      <c r="D12" s="75">
        <f>5.67*0.8*C12/(C12+Лист1!$B$30*(1-C12))</f>
        <v>2.5403483135784111</v>
      </c>
      <c r="E12" s="75">
        <f>(5.67*0.8*(1+(1-C12)*Лист1!$B$26/Лист1!$B$25))/(1+(1-C12)*(1-0.8)*Лист1!$B$26/Лист1!$B$25)</f>
        <v>5.252925668413825</v>
      </c>
      <c r="F12" s="54"/>
      <c r="G12" s="54"/>
      <c r="H12" s="54"/>
      <c r="I12" s="54"/>
      <c r="J12" s="54"/>
      <c r="K12" s="7"/>
    </row>
    <row r="13" spans="1:13" x14ac:dyDescent="0.25">
      <c r="A13" s="51">
        <v>1100</v>
      </c>
      <c r="B13" s="55">
        <f>(0.8*(1+20*Лист1!$B$34)*(1-0.38*(A13+273)/1000))/((10*(Лист1!$B$34+Лист1!$B$33)*Лист1!$B$29)^(1/2))</f>
        <v>1.1735171742248682</v>
      </c>
      <c r="C13" s="75">
        <f>1-EXP(-10*B13*(Лист1!$B$33+Лист1!$B$34)*Лист1!$B$29)</f>
        <v>0.2007763121011138</v>
      </c>
      <c r="D13" s="75">
        <f>5.67*0.8*C13/(C13+Лист1!$B$30*(1-C13))</f>
        <v>2.4915215433226199</v>
      </c>
      <c r="E13" s="75">
        <f>(5.67*0.8*(1+(1-C13)*Лист1!$B$26/Лист1!$B$25))/(1+(1-C13)*(1-0.8)*Лист1!$B$26/Лист1!$B$25)</f>
        <v>5.2590817768526783</v>
      </c>
      <c r="F13" s="54"/>
      <c r="G13" s="54"/>
      <c r="H13" s="54"/>
      <c r="I13" s="54"/>
      <c r="J13" s="54"/>
      <c r="K13" s="7"/>
    </row>
    <row r="14" spans="1:13" x14ac:dyDescent="0.25">
      <c r="A14" s="51">
        <v>1150</v>
      </c>
      <c r="B14" s="55">
        <f>(0.8*(1+20*Лист1!$B$34)*(1-0.38*(A14+273)/1000))/((10*(Лист1!$B$34+Лист1!$B$33)*Лист1!$B$29)^(1/2))</f>
        <v>1.1268964526293499</v>
      </c>
      <c r="C14" s="75">
        <f>1-EXP(-10*B14*(Лист1!$B$33+Лист1!$B$34)*Лист1!$B$29)</f>
        <v>0.19362867534051187</v>
      </c>
      <c r="D14" s="75">
        <f>5.67*0.8*C14/(C14+Лист1!$B$30*(1-C14))</f>
        <v>2.4407114052115921</v>
      </c>
      <c r="E14" s="75">
        <f>(5.67*0.8*(1+(1-C14)*Лист1!$B$26/Лист1!$B$25))/(1+(1-C14)*(1-0.8)*Лист1!$B$26/Лист1!$B$25)</f>
        <v>5.2652885345153742</v>
      </c>
      <c r="F14" s="54"/>
      <c r="G14" s="54"/>
      <c r="H14" s="54"/>
      <c r="I14" s="54"/>
      <c r="J14" s="54"/>
      <c r="K14" s="7"/>
    </row>
    <row r="15" spans="1:13" x14ac:dyDescent="0.25">
      <c r="A15" s="51">
        <v>1200</v>
      </c>
      <c r="B15" s="55">
        <f>(0.8*(1+20*Лист1!$B$34)*(1-0.38*(A15+273)/1000))/((10*(Лист1!$B$34+Лист1!$B$33)*Лист1!$B$29)^(1/2))</f>
        <v>1.0802757310338318</v>
      </c>
      <c r="C15" s="75">
        <f>1-EXP(-10*B15*(Лист1!$B$33+Лист1!$B$34)*Лист1!$B$29)</f>
        <v>0.18641711566066343</v>
      </c>
      <c r="D15" s="75">
        <f>5.67*0.8*C15/(C15+Лист1!$B$30*(1-C15))</f>
        <v>2.3877966866297795</v>
      </c>
      <c r="E15" s="75">
        <f>(5.67*0.8*(1+(1-C15)*Лист1!$B$26/Лист1!$B$25))/(1+(1-C15)*(1-0.8)*Лист1!$B$26/Лист1!$B$25)</f>
        <v>5.2715463199975732</v>
      </c>
      <c r="F15" s="54"/>
      <c r="G15" s="54"/>
      <c r="H15" s="54"/>
      <c r="I15" s="54"/>
      <c r="J15" s="54"/>
      <c r="K15" s="7"/>
    </row>
    <row r="16" spans="1:13" x14ac:dyDescent="0.25">
      <c r="A16" s="51">
        <v>1250</v>
      </c>
      <c r="B16" s="55">
        <f>(0.8*(1+20*Лист1!$B$34)*(1-0.38*(A16+273)/1000))/((10*(Лист1!$B$34+Лист1!$B$33)*Лист1!$B$29)^(1/2))</f>
        <v>1.0336550094383135</v>
      </c>
      <c r="C16" s="75">
        <f>1-EXP(-10*B16*(Лист1!$B$33+Лист1!$B$34)*Лист1!$B$29)</f>
        <v>0.17914106138455932</v>
      </c>
      <c r="D16" s="75">
        <f>5.67*0.8*C16/(C16+Лист1!$B$30*(1-C16))</f>
        <v>2.332646095330503</v>
      </c>
      <c r="E16" s="75">
        <f>(5.67*0.8*(1+(1-C16)*Лист1!$B$26/Лист1!$B$25))/(1+(1-C16)*(1-0.8)*Лист1!$B$26/Лист1!$B$25)</f>
        <v>5.2778555140673022</v>
      </c>
      <c r="F16" s="54"/>
      <c r="G16" s="54"/>
      <c r="H16" s="54"/>
      <c r="I16" s="54"/>
      <c r="J16" s="54"/>
      <c r="K16" s="7"/>
    </row>
    <row r="17" spans="1:11" x14ac:dyDescent="0.25">
      <c r="A17" s="51">
        <v>1300</v>
      </c>
      <c r="B17" s="55">
        <f>(0.8*(1+20*Лист1!$B$34)*(1-0.38*(A17+273)/1000))/((10*(Лист1!$B$34+Лист1!$B$33)*Лист1!$B$29)^(1/2))</f>
        <v>0.98703428784279534</v>
      </c>
      <c r="C17" s="75">
        <f>1-EXP(-10*B17*(Лист1!$B$33+Лист1!$B$34)*Лист1!$B$29)</f>
        <v>0.17179993572255492</v>
      </c>
      <c r="D17" s="75">
        <f>5.67*0.8*C17/(C17+Лист1!$B$30*(1-C17))</f>
        <v>2.2751171894004121</v>
      </c>
      <c r="E17" s="75">
        <f>(5.67*0.8*(1+(1-C17)*Лист1!$B$26/Лист1!$B$25))/(1+(1-C17)*(1-0.8)*Лист1!$B$26/Лист1!$B$25)</f>
        <v>5.2842164996656642</v>
      </c>
      <c r="F17" s="54"/>
      <c r="G17" s="54"/>
      <c r="H17" s="54"/>
      <c r="I17" s="54"/>
      <c r="J17" s="54"/>
      <c r="K17" s="7"/>
    </row>
    <row r="18" spans="1:11" x14ac:dyDescent="0.25">
      <c r="A18" s="51">
        <v>1350</v>
      </c>
      <c r="B18" s="55">
        <f>(0.8*(1+20*Лист1!$B$34)*(1-0.38*(A18+273)/1000))/((10*(Лист1!$B$34+Лист1!$B$33)*Лист1!$B$29)^(1/2))</f>
        <v>0.94041356624727745</v>
      </c>
      <c r="C18" s="75">
        <f>1-EXP(-10*B18*(Лист1!$B$33+Лист1!$B$34)*Лист1!$B$29)</f>
        <v>0.16439315672664601</v>
      </c>
      <c r="D18" s="75">
        <f>5.67*0.8*C18/(C18+Лист1!$B$30*(1-C18))</f>
        <v>2.2150551679551449</v>
      </c>
      <c r="E18" s="75">
        <f>(5.67*0.8*(1+(1-C18)*Лист1!$B$26/Лист1!$B$25))/(1+(1-C18)*(1-0.8)*Лист1!$B$26/Лист1!$B$25)</f>
        <v>5.2906296619072819</v>
      </c>
      <c r="F18" s="54"/>
      <c r="G18" s="54"/>
      <c r="H18" s="54"/>
      <c r="I18" s="54"/>
      <c r="J18" s="54"/>
      <c r="K18" s="7"/>
    </row>
    <row r="19" spans="1:11" x14ac:dyDescent="0.25">
      <c r="A19" s="51">
        <v>1400</v>
      </c>
      <c r="B19" s="55">
        <f>(0.8*(1+20*Лист1!$B$34)*(1-0.38*(A19+273)/1000))/((10*(Лист1!$B$34+Лист1!$B$33)*Лист1!$B$29)^(1/2))</f>
        <v>0.89379284465175945</v>
      </c>
      <c r="C19" s="75">
        <f>1-EXP(-10*B19*(Лист1!$B$33+Лист1!$B$34)*Лист1!$B$29)</f>
        <v>0.15692013724433707</v>
      </c>
      <c r="D19" s="75">
        <f>5.67*0.8*C19/(C19+Лист1!$B$30*(1-C19))</f>
        <v>2.1522915009499273</v>
      </c>
      <c r="E19" s="75">
        <f>(5.67*0.8*(1+(1-C19)*Лист1!$B$26/Лист1!$B$25))/(1+(1-C19)*(1-0.8)*Лист1!$B$26/Лист1!$B$25)</f>
        <v>5.2970953880804945</v>
      </c>
      <c r="F19" s="54"/>
      <c r="G19" s="54"/>
      <c r="H19" s="54"/>
      <c r="I19" s="54"/>
      <c r="J19" s="54"/>
      <c r="K19" s="7"/>
    </row>
    <row r="20" spans="1:11" x14ac:dyDescent="0.25">
      <c r="A20" s="51">
        <v>1450</v>
      </c>
      <c r="B20" s="55">
        <f>(0.8*(1+20*Лист1!$B$34)*(1-0.38*(A20+273)/1000))/((10*(Лист1!$B$34+Лист1!$B$33)*Лист1!$B$29)^(1/2))</f>
        <v>0.84717212305624123</v>
      </c>
      <c r="C20" s="75">
        <f>1-EXP(-10*B20*(Лист1!$B$33+Лист1!$B$34)*Лист1!$B$29)</f>
        <v>0.1493802848720962</v>
      </c>
      <c r="D20" s="75">
        <f>5.67*0.8*C20/(C20+Лист1!$B$30*(1-C20))</f>
        <v>2.0866423725674652</v>
      </c>
      <c r="E20" s="75">
        <f>(5.67*0.8*(1+(1-C20)*Лист1!$B$26/Лист1!$B$25))/(1+(1-C20)*(1-0.8)*Лист1!$B$26/Лист1!$B$25)</f>
        <v>5.3036140676472714</v>
      </c>
      <c r="F20" s="54"/>
      <c r="G20" s="54"/>
      <c r="H20" s="54"/>
      <c r="I20" s="54"/>
      <c r="J20" s="54"/>
      <c r="K20" s="7"/>
    </row>
    <row r="21" spans="1:11" x14ac:dyDescent="0.25">
      <c r="A21" s="51">
        <v>1500</v>
      </c>
      <c r="B21" s="55">
        <f>(0.8*(1+20*Лист1!$B$34)*(1-0.38*(A21+273)/1000))/((10*(Лист1!$B$34+Лист1!$B$33)*Лист1!$B$29)^(1/2))</f>
        <v>0.80055140146072312</v>
      </c>
      <c r="C21" s="75">
        <f>1-EXP(-10*B21*(Лист1!$B$33+Лист1!$B$34)*Лист1!$B$29)</f>
        <v>0.14177300190839337</v>
      </c>
      <c r="D21" s="75">
        <f>5.67*0.8*C21/(C21+Лист1!$B$30*(1-C21))</f>
        <v>2.0179069079052789</v>
      </c>
      <c r="E21" s="75">
        <f>(5.67*0.8*(1+(1-C21)*Лист1!$B$26/Лист1!$B$25))/(1+(1-C21)*(1-0.8)*Лист1!$B$26/Лист1!$B$25)</f>
        <v>5.3101860922428781</v>
      </c>
      <c r="F21" s="54"/>
      <c r="G21" s="54"/>
      <c r="H21" s="54"/>
      <c r="I21" s="54"/>
      <c r="J21" s="54"/>
      <c r="K21" s="7"/>
    </row>
    <row r="23" spans="1:11" ht="18.75" x14ac:dyDescent="0.25">
      <c r="A23" s="100" t="s">
        <v>148</v>
      </c>
      <c r="B23" s="100" t="s">
        <v>149</v>
      </c>
      <c r="C23" s="100" t="s">
        <v>150</v>
      </c>
      <c r="D23" s="100" t="s">
        <v>151</v>
      </c>
      <c r="E23" s="100" t="s">
        <v>152</v>
      </c>
      <c r="F23" s="100" t="s">
        <v>153</v>
      </c>
      <c r="G23" s="100" t="s">
        <v>154</v>
      </c>
      <c r="H23" s="100" t="s">
        <v>155</v>
      </c>
      <c r="I23" s="100" t="s">
        <v>156</v>
      </c>
      <c r="J23" s="100" t="s">
        <v>157</v>
      </c>
      <c r="K23" s="100" t="s">
        <v>9</v>
      </c>
    </row>
    <row r="24" spans="1:11" x14ac:dyDescent="0.25">
      <c r="A24" s="100" t="s">
        <v>11</v>
      </c>
      <c r="B24" s="52">
        <f>B2*$M$2</f>
        <v>0.29099999999999998</v>
      </c>
      <c r="C24" s="52">
        <f t="shared" ref="C24:I24" si="0">C2*$M$2</f>
        <v>0.58199999999999996</v>
      </c>
      <c r="D24" s="52">
        <f t="shared" si="0"/>
        <v>1.94</v>
      </c>
      <c r="E24" s="52">
        <f t="shared" si="0"/>
        <v>2.91</v>
      </c>
      <c r="F24" s="52">
        <f t="shared" si="0"/>
        <v>90.21</v>
      </c>
      <c r="G24" s="52">
        <f t="shared" si="0"/>
        <v>0.38800000000000001</v>
      </c>
      <c r="H24" s="52">
        <f t="shared" si="0"/>
        <v>0.48499999999999999</v>
      </c>
      <c r="I24" s="52">
        <f t="shared" si="0"/>
        <v>0.19400000000000001</v>
      </c>
      <c r="J24" s="100">
        <f>M1</f>
        <v>3</v>
      </c>
      <c r="K24" s="106">
        <f>SUM(B24:J24)</f>
        <v>100</v>
      </c>
    </row>
    <row r="25" spans="1:11" x14ac:dyDescent="0.25">
      <c r="A25" s="100" t="s">
        <v>12</v>
      </c>
      <c r="B25" s="100">
        <f>B3*$M$2</f>
        <v>9.6999999999999993</v>
      </c>
      <c r="C25" s="52">
        <f t="shared" ref="C25:I25" si="1">C3*$M$2</f>
        <v>26.577999999999999</v>
      </c>
      <c r="D25" s="52">
        <f t="shared" si="1"/>
        <v>3.2009999999999996</v>
      </c>
      <c r="E25" s="52">
        <f t="shared" si="1"/>
        <v>56.647999999999996</v>
      </c>
      <c r="F25" s="52">
        <f t="shared" si="1"/>
        <v>0.873</v>
      </c>
      <c r="G25" s="100">
        <f t="shared" si="1"/>
        <v>0</v>
      </c>
      <c r="H25" s="100">
        <f t="shared" si="1"/>
        <v>0</v>
      </c>
      <c r="I25" s="100">
        <f t="shared" si="1"/>
        <v>0</v>
      </c>
      <c r="J25" s="100">
        <f>M1</f>
        <v>3</v>
      </c>
      <c r="K25" s="106">
        <f>SUM(B25:J25)</f>
        <v>100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I3" sqref="I3"/>
    </sheetView>
  </sheetViews>
  <sheetFormatPr defaultRowHeight="15" x14ac:dyDescent="0.25"/>
  <cols>
    <col min="1" max="2" width="5.7109375" style="59" customWidth="1"/>
    <col min="3" max="10" width="9.28515625" style="59" customWidth="1"/>
    <col min="11" max="11" width="11.28515625" style="59" customWidth="1"/>
    <col min="12" max="16384" width="9.140625" style="59"/>
  </cols>
  <sheetData>
    <row r="1" spans="1:11" ht="18" customHeight="1" x14ac:dyDescent="0.25">
      <c r="A1" s="153" t="s">
        <v>140</v>
      </c>
      <c r="B1" s="154"/>
      <c r="C1" s="58" t="s">
        <v>92</v>
      </c>
      <c r="D1" s="79" t="s">
        <v>128</v>
      </c>
      <c r="E1" s="79" t="s">
        <v>129</v>
      </c>
      <c r="F1" s="79" t="s">
        <v>130</v>
      </c>
      <c r="G1" s="79" t="s">
        <v>131</v>
      </c>
      <c r="H1" s="79" t="s">
        <v>132</v>
      </c>
      <c r="I1" s="79" t="s">
        <v>133</v>
      </c>
      <c r="J1" s="63" t="s">
        <v>139</v>
      </c>
      <c r="K1" s="79" t="s">
        <v>143</v>
      </c>
    </row>
    <row r="2" spans="1:11" x14ac:dyDescent="0.25">
      <c r="A2" s="144" t="s">
        <v>141</v>
      </c>
      <c r="B2" s="155"/>
      <c r="C2" s="145"/>
      <c r="D2" s="144" t="s">
        <v>142</v>
      </c>
      <c r="E2" s="155"/>
      <c r="F2" s="155"/>
      <c r="G2" s="155"/>
      <c r="H2" s="155"/>
      <c r="I2" s="155"/>
      <c r="J2" s="145"/>
      <c r="K2" s="61" t="s">
        <v>144</v>
      </c>
    </row>
    <row r="3" spans="1:11" ht="18" x14ac:dyDescent="0.25">
      <c r="A3" s="110" t="s">
        <v>134</v>
      </c>
      <c r="B3" s="80">
        <v>0</v>
      </c>
      <c r="C3" s="69">
        <v>0</v>
      </c>
      <c r="D3" s="79">
        <f>Лист1!D24</f>
        <v>20</v>
      </c>
      <c r="E3" s="79">
        <f>Лист1!D24</f>
        <v>20</v>
      </c>
      <c r="F3" s="79">
        <f>Лист1!D24</f>
        <v>20</v>
      </c>
      <c r="G3" s="60">
        <f>Лист1!D47</f>
        <v>833.19911807376752</v>
      </c>
      <c r="H3" s="79">
        <f>Лист1!D22</f>
        <v>900</v>
      </c>
      <c r="I3" s="60">
        <f>Лист1!D45</f>
        <v>1051.1445270181759</v>
      </c>
      <c r="J3" s="64">
        <v>0</v>
      </c>
      <c r="K3" s="62">
        <f>Лист1!D28/1000</f>
        <v>77.90986062403573</v>
      </c>
    </row>
    <row r="4" spans="1:11" ht="18" x14ac:dyDescent="0.25">
      <c r="A4" s="110" t="s">
        <v>135</v>
      </c>
      <c r="B4" s="114">
        <f>Лист1!D44</f>
        <v>1.4450893929094177</v>
      </c>
      <c r="C4" s="115">
        <v>1.4</v>
      </c>
      <c r="D4" s="60">
        <f>Лист1!D38</f>
        <v>468.44171779141107</v>
      </c>
      <c r="E4" s="60">
        <f>Лист1!D41</f>
        <v>534.22085889570553</v>
      </c>
      <c r="F4" s="79">
        <f>Лист1!D25</f>
        <v>600</v>
      </c>
      <c r="G4" s="60">
        <f>Лист1!D48</f>
        <v>854.78810960338774</v>
      </c>
      <c r="H4" s="79">
        <f>Лист1!D22</f>
        <v>900</v>
      </c>
      <c r="I4" s="60">
        <f>Лист1!D46</f>
        <v>1006.0468423031816</v>
      </c>
      <c r="J4" s="60">
        <f>Лист1!D40</f>
        <v>131.55828220858893</v>
      </c>
      <c r="K4" s="62">
        <f>Лист1!D29/1000</f>
        <v>54.217655033739675</v>
      </c>
    </row>
    <row r="5" spans="1:11" ht="15" customHeight="1" x14ac:dyDescent="0.25">
      <c r="A5" s="111" t="s">
        <v>136</v>
      </c>
      <c r="B5" s="109">
        <f>Лист1!F18</f>
        <v>3.0329374600782764</v>
      </c>
      <c r="C5" s="116">
        <v>4.4000000000000004</v>
      </c>
      <c r="D5" s="60">
        <f>Лист1!F12</f>
        <v>797.65625</v>
      </c>
      <c r="E5" s="60">
        <f>Лист1!F15</f>
        <v>823.828125</v>
      </c>
      <c r="F5" s="79">
        <v>850</v>
      </c>
      <c r="G5" s="60">
        <f>Лист1!F22</f>
        <v>889.9884345139601</v>
      </c>
      <c r="H5" s="79">
        <f>Лист1!D23</f>
        <v>900</v>
      </c>
      <c r="I5" s="60">
        <f>Лист1!F20</f>
        <v>924.7111300102913</v>
      </c>
      <c r="J5" s="60">
        <v>52</v>
      </c>
      <c r="K5" s="62">
        <f>Лист1!F3/1000</f>
        <v>12.507080165066508</v>
      </c>
    </row>
    <row r="6" spans="1:11" ht="18" x14ac:dyDescent="0.25">
      <c r="A6" s="110" t="s">
        <v>137</v>
      </c>
      <c r="B6" s="114">
        <f>Лист1!F28</f>
        <v>1.7886648872686532</v>
      </c>
      <c r="C6" s="115">
        <v>6.2</v>
      </c>
      <c r="D6" s="79">
        <v>840</v>
      </c>
      <c r="E6" s="60">
        <f>Лист1!F25</f>
        <v>845</v>
      </c>
      <c r="F6" s="79">
        <v>850</v>
      </c>
      <c r="G6" s="60">
        <f>Лист1!F32</f>
        <v>863.61595440820929</v>
      </c>
      <c r="H6" s="60">
        <f>Лист1!F31</f>
        <v>868.82496562776191</v>
      </c>
      <c r="I6" s="60">
        <f>Лист1!F30</f>
        <v>876.16409086691078</v>
      </c>
      <c r="J6" s="64">
        <v>10</v>
      </c>
      <c r="K6" s="62">
        <f>Лист1!F29/1000</f>
        <v>4.1071428571428568</v>
      </c>
    </row>
  </sheetData>
  <mergeCells count="3">
    <mergeCell ref="A1:B1"/>
    <mergeCell ref="A2:C2"/>
    <mergeCell ref="D2:J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F10"/>
    </sheetView>
  </sheetViews>
  <sheetFormatPr defaultRowHeight="15" x14ac:dyDescent="0.25"/>
  <cols>
    <col min="1" max="6" width="11.7109375" customWidth="1"/>
  </cols>
  <sheetData>
    <row r="1" spans="1:6" ht="15.75" x14ac:dyDescent="0.25">
      <c r="A1" s="156" t="s">
        <v>210</v>
      </c>
      <c r="B1" s="156" t="s">
        <v>211</v>
      </c>
      <c r="C1" s="156"/>
      <c r="D1" s="156" t="s">
        <v>210</v>
      </c>
      <c r="E1" s="156" t="s">
        <v>212</v>
      </c>
      <c r="F1" s="156"/>
    </row>
    <row r="2" spans="1:6" ht="15.75" x14ac:dyDescent="0.25">
      <c r="A2" s="156"/>
      <c r="B2" s="49" t="s">
        <v>213</v>
      </c>
      <c r="C2" s="49" t="s">
        <v>214</v>
      </c>
      <c r="D2" s="156"/>
      <c r="E2" s="49" t="s">
        <v>213</v>
      </c>
      <c r="F2" s="49" t="s">
        <v>214</v>
      </c>
    </row>
    <row r="3" spans="1:6" ht="18.75" x14ac:dyDescent="0.25">
      <c r="A3" s="49" t="s">
        <v>215</v>
      </c>
      <c r="B3" s="52">
        <f>Лист1!H3*Лист1!$H$58/1000</f>
        <v>6822.6743997575904</v>
      </c>
      <c r="C3" s="90">
        <f>$C$10/$B$10*B3</f>
        <v>93.835372089521954</v>
      </c>
      <c r="D3" s="49" t="s">
        <v>216</v>
      </c>
      <c r="E3" s="52">
        <f>Лист1!H12/1000</f>
        <v>2817.4468618598403</v>
      </c>
      <c r="F3" s="90">
        <f>$F$10/$E$10*E3</f>
        <v>38.749639677142937</v>
      </c>
    </row>
    <row r="4" spans="1:6" ht="18.75" x14ac:dyDescent="0.25">
      <c r="A4" s="49" t="s">
        <v>217</v>
      </c>
      <c r="B4" s="52">
        <f>Лист1!H6*Лист1!H58/1000</f>
        <v>430.58635688323864</v>
      </c>
      <c r="C4" s="90">
        <f t="shared" ref="C4:C5" si="0">$C$10/$B$10*B4</f>
        <v>5.9220517714059397</v>
      </c>
      <c r="D4" s="49" t="s">
        <v>218</v>
      </c>
      <c r="E4" s="52">
        <f>Лист1!H30/1000</f>
        <v>544.39674899016813</v>
      </c>
      <c r="F4" s="90">
        <f t="shared" ref="F4:F9" si="1">$F$10/$E$10*E4</f>
        <v>7.4873383240498059</v>
      </c>
    </row>
    <row r="5" spans="1:6" ht="18.75" x14ac:dyDescent="0.25">
      <c r="A5" s="49" t="s">
        <v>219</v>
      </c>
      <c r="B5" s="52">
        <f>Лист1!H10/1000</f>
        <v>17.637464179929616</v>
      </c>
      <c r="C5" s="90">
        <f t="shared" si="0"/>
        <v>0.24257613907210837</v>
      </c>
      <c r="D5" s="49" t="s">
        <v>220</v>
      </c>
      <c r="E5" s="52">
        <f>Лист1!H32/1000</f>
        <v>165.70733994286095</v>
      </c>
      <c r="F5" s="90">
        <f t="shared" si="1"/>
        <v>2.2790490928389788</v>
      </c>
    </row>
    <row r="6" spans="1:6" ht="18.75" x14ac:dyDescent="0.25">
      <c r="A6" s="91"/>
      <c r="B6" s="91"/>
      <c r="C6" s="91"/>
      <c r="D6" s="49" t="s">
        <v>221</v>
      </c>
      <c r="E6" s="52">
        <f>(Лист1!H39+Лист1!H40)/1000</f>
        <v>813.93286427192277</v>
      </c>
      <c r="F6" s="90">
        <f t="shared" si="1"/>
        <v>11.194392213346701</v>
      </c>
    </row>
    <row r="7" spans="1:6" ht="18.75" x14ac:dyDescent="0.25">
      <c r="A7" s="91"/>
      <c r="B7" s="91"/>
      <c r="C7" s="91"/>
      <c r="D7" s="49" t="s">
        <v>222</v>
      </c>
      <c r="E7" s="52">
        <f>Лист1!H54/1000</f>
        <v>24.737999999999943</v>
      </c>
      <c r="F7" s="90">
        <f t="shared" si="1"/>
        <v>0.34023306679167697</v>
      </c>
    </row>
    <row r="8" spans="1:6" ht="18.75" x14ac:dyDescent="0.25">
      <c r="A8" s="91"/>
      <c r="B8" s="91"/>
      <c r="C8" s="91"/>
      <c r="D8" s="49" t="s">
        <v>223</v>
      </c>
      <c r="E8" s="52">
        <f>Лист1!H48*Лист1!H58/1000</f>
        <v>2749.7989104354706</v>
      </c>
      <c r="F8" s="90">
        <f t="shared" si="1"/>
        <v>37.819246356127181</v>
      </c>
    </row>
    <row r="9" spans="1:6" ht="18.75" x14ac:dyDescent="0.25">
      <c r="A9" s="91"/>
      <c r="B9" s="91"/>
      <c r="C9" s="91"/>
      <c r="D9" s="49" t="s">
        <v>224</v>
      </c>
      <c r="E9" s="52">
        <f>Лист1!H55/1000</f>
        <v>154.8774953204952</v>
      </c>
      <c r="F9" s="90">
        <f t="shared" si="1"/>
        <v>2.1301012697027164</v>
      </c>
    </row>
    <row r="10" spans="1:6" ht="15.75" x14ac:dyDescent="0.25">
      <c r="A10" s="49" t="s">
        <v>225</v>
      </c>
      <c r="B10" s="52">
        <f>SUM(B3:B5)</f>
        <v>7270.8982208207581</v>
      </c>
      <c r="C10" s="49">
        <v>100</v>
      </c>
      <c r="D10" s="49" t="s">
        <v>225</v>
      </c>
      <c r="E10" s="52">
        <f>SUM(E3:E9)</f>
        <v>7270.8982208207581</v>
      </c>
      <c r="F10" s="49">
        <v>100</v>
      </c>
    </row>
  </sheetData>
  <mergeCells count="4">
    <mergeCell ref="A1:A2"/>
    <mergeCell ref="B1:C1"/>
    <mergeCell ref="D1:D2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2012-11-03T12:26:39Z</dcterms:created>
  <dcterms:modified xsi:type="dcterms:W3CDTF">2013-01-15T22:33:44Z</dcterms:modified>
</cp:coreProperties>
</file>